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азвитие транспортной системы\3. № 565-п от 10.05.2023. Изменения\"/>
    </mc:Choice>
  </mc:AlternateContent>
  <bookViews>
    <workbookView xWindow="120" yWindow="75" windowWidth="15600" windowHeight="11760" activeTab="3"/>
  </bookViews>
  <sheets>
    <sheet name="Прил. 2" sheetId="18" r:id="rId1"/>
    <sheet name="Прил. 3" sheetId="3" r:id="rId2"/>
    <sheet name="Прил. 5" sheetId="10" r:id="rId3"/>
    <sheet name="Прил. 7" sheetId="12" r:id="rId4"/>
  </sheets>
  <definedNames>
    <definedName name="_xlnm.Print_Titles" localSheetId="2">'Прил. 5'!$13:$16</definedName>
    <definedName name="_xlnm.Print_Titles" localSheetId="3">'Прил. 7'!$10:$12</definedName>
    <definedName name="_xlnm.Print_Area" localSheetId="0">'Прил. 2'!$A$1:$H$22</definedName>
    <definedName name="_xlnm.Print_Area" localSheetId="2">'Прил. 5'!$A$2:$M$56</definedName>
    <definedName name="_xlnm.Print_Area" localSheetId="3">'Прил. 7'!$A$1:$F$59</definedName>
  </definedNames>
  <calcPr calcId="162913"/>
</workbook>
</file>

<file path=xl/calcChain.xml><?xml version="1.0" encoding="utf-8"?>
<calcChain xmlns="http://schemas.openxmlformats.org/spreadsheetml/2006/main">
  <c r="D33" i="12" l="1"/>
  <c r="D32" i="12"/>
  <c r="F29" i="12"/>
  <c r="E29" i="12"/>
  <c r="D30" i="12"/>
  <c r="D29" i="12"/>
  <c r="Q51" i="10"/>
  <c r="J36" i="10"/>
  <c r="J20" i="10"/>
  <c r="O31" i="10" l="1"/>
  <c r="J39" i="10"/>
  <c r="J53" i="10"/>
  <c r="J27" i="10"/>
  <c r="M30" i="10"/>
  <c r="L30" i="10"/>
  <c r="K30" i="10"/>
  <c r="J30" i="10"/>
  <c r="M32" i="10"/>
  <c r="M31" i="10"/>
  <c r="M29" i="10"/>
  <c r="F52" i="12" l="1"/>
  <c r="E52" i="12"/>
  <c r="D52" i="12"/>
  <c r="L39" i="10" l="1"/>
  <c r="K39" i="10"/>
  <c r="D51" i="12"/>
  <c r="O54" i="10" l="1"/>
  <c r="J51" i="10"/>
  <c r="J52" i="10" s="1"/>
  <c r="M55" i="10" l="1"/>
  <c r="M54" i="10" l="1"/>
  <c r="N39" i="10" l="1"/>
  <c r="L56" i="10"/>
  <c r="K56" i="10"/>
  <c r="J56" i="10"/>
  <c r="L53" i="10" l="1"/>
  <c r="K53" i="10"/>
  <c r="F40" i="12"/>
  <c r="E40" i="12"/>
  <c r="D40" i="12"/>
  <c r="Q27" i="10"/>
  <c r="K51" i="10" l="1"/>
  <c r="K52" i="10" s="1"/>
  <c r="E51" i="12"/>
  <c r="E49" i="12" s="1"/>
  <c r="O57" i="10"/>
  <c r="F51" i="12"/>
  <c r="F18" i="12" s="1"/>
  <c r="L51" i="10"/>
  <c r="L52" i="10" s="1"/>
  <c r="E18" i="12" l="1"/>
  <c r="M53" i="10"/>
  <c r="M51" i="10" s="1"/>
  <c r="F43" i="12"/>
  <c r="E43" i="12"/>
  <c r="D43" i="12"/>
  <c r="F30" i="12"/>
  <c r="E30" i="12"/>
  <c r="F33" i="12" l="1"/>
  <c r="E33" i="12"/>
  <c r="E22" i="12" s="1"/>
  <c r="M44" i="10" l="1"/>
  <c r="K20" i="10"/>
  <c r="L20" i="10"/>
  <c r="L21" i="10" s="1"/>
  <c r="M47" i="10" l="1"/>
  <c r="M50" i="10" l="1"/>
  <c r="M39" i="10"/>
  <c r="M28" i="10"/>
  <c r="M46" i="10" l="1"/>
  <c r="J38" i="10" l="1"/>
  <c r="F32" i="12" l="1"/>
  <c r="E32" i="12"/>
  <c r="M56" i="10" l="1"/>
  <c r="M26" i="10"/>
  <c r="C43" i="12"/>
  <c r="C40" i="12" l="1"/>
  <c r="L25" i="10"/>
  <c r="K25" i="10" l="1"/>
  <c r="M35" i="10" l="1"/>
  <c r="J25" i="10" l="1"/>
  <c r="M27" i="10"/>
  <c r="M34" i="10"/>
  <c r="J21" i="10" l="1"/>
  <c r="L43" i="10"/>
  <c r="K43" i="10"/>
  <c r="M45" i="10"/>
  <c r="J43" i="10"/>
  <c r="R37" i="10" l="1"/>
  <c r="M43" i="10"/>
  <c r="M33" i="10" l="1"/>
  <c r="E21" i="12"/>
  <c r="D21" i="12" l="1"/>
  <c r="M20" i="10" l="1"/>
  <c r="K21" i="10"/>
  <c r="M25" i="10" l="1"/>
  <c r="D18" i="12" l="1"/>
  <c r="K38" i="10"/>
  <c r="K36" i="10" s="1"/>
  <c r="O21" i="10" s="1"/>
  <c r="C29" i="12" l="1"/>
  <c r="C30" i="12"/>
  <c r="K37" i="10" l="1"/>
  <c r="J17" i="10" l="1"/>
  <c r="J19" i="10" s="1"/>
  <c r="E19" i="12"/>
  <c r="E38" i="12"/>
  <c r="F49" i="12" l="1"/>
  <c r="C51" i="12"/>
  <c r="C18" i="12" s="1"/>
  <c r="E27" i="12"/>
  <c r="L40" i="10" l="1"/>
  <c r="L38" i="10"/>
  <c r="L36" i="10" s="1"/>
  <c r="M36" i="10" s="1"/>
  <c r="M23" i="10"/>
  <c r="M21" i="10"/>
  <c r="C42" i="12"/>
  <c r="M17" i="10" l="1"/>
  <c r="S18" i="10" s="1"/>
  <c r="L37" i="10"/>
  <c r="C33" i="12"/>
  <c r="F41" i="12" l="1"/>
  <c r="F44" i="12"/>
  <c r="F22" i="12" s="1"/>
  <c r="D22" i="12"/>
  <c r="C53" i="12"/>
  <c r="C20" i="12"/>
  <c r="C26" i="12"/>
  <c r="C25" i="12"/>
  <c r="C24" i="12"/>
  <c r="C23" i="12"/>
  <c r="C59" i="12"/>
  <c r="C58" i="12"/>
  <c r="C57" i="12"/>
  <c r="C56" i="12"/>
  <c r="C55" i="12"/>
  <c r="C54" i="12"/>
  <c r="C48" i="12"/>
  <c r="C47" i="12"/>
  <c r="C46" i="12"/>
  <c r="C45" i="12"/>
  <c r="C36" i="12"/>
  <c r="C35" i="12"/>
  <c r="C34" i="12"/>
  <c r="C37" i="12"/>
  <c r="E16" i="12" l="1"/>
  <c r="D49" i="12"/>
  <c r="D19" i="12"/>
  <c r="G18" i="12"/>
  <c r="F21" i="12"/>
  <c r="C32" i="12"/>
  <c r="F38" i="12"/>
  <c r="F27" i="12"/>
  <c r="D27" i="12"/>
  <c r="C44" i="12"/>
  <c r="C22" i="12" s="1"/>
  <c r="F19" i="12"/>
  <c r="J40" i="10"/>
  <c r="M42" i="10"/>
  <c r="M41" i="10"/>
  <c r="M24" i="10"/>
  <c r="C27" i="12" l="1"/>
  <c r="C21" i="12"/>
  <c r="G31" i="12"/>
  <c r="C49" i="12"/>
  <c r="J37" i="10"/>
  <c r="M38" i="10"/>
  <c r="C41" i="12"/>
  <c r="C19" i="12" s="1"/>
  <c r="D38" i="12"/>
  <c r="C38" i="12" s="1"/>
  <c r="F16" i="12"/>
  <c r="D16" i="12"/>
  <c r="M22" i="10"/>
  <c r="M40" i="10"/>
  <c r="H16" i="12" l="1"/>
  <c r="C16" i="12"/>
  <c r="M37" i="10"/>
  <c r="M19" i="10" l="1"/>
  <c r="K17" i="10" l="1"/>
  <c r="K19" i="10" s="1"/>
  <c r="L19" i="10"/>
  <c r="M52" i="10"/>
  <c r="N51" i="10" l="1"/>
  <c r="O51" i="10"/>
  <c r="L17" i="10"/>
</calcChain>
</file>

<file path=xl/sharedStrings.xml><?xml version="1.0" encoding="utf-8"?>
<sst xmlns="http://schemas.openxmlformats.org/spreadsheetml/2006/main" count="395" uniqueCount="184">
  <si>
    <t>№ п/п</t>
  </si>
  <si>
    <t>Муниципальная программа</t>
  </si>
  <si>
    <t>Подпрограмма 1</t>
  </si>
  <si>
    <t>ПЕРЕЧЕНЬ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</si>
  <si>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</si>
  <si>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</si>
  <si>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</si>
  <si>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</si>
  <si>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</si>
  <si>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</si>
  <si>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</si>
  <si>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</si>
  <si>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</si>
  <si>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</si>
  <si>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</si>
  <si>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</si>
  <si>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</si>
  <si>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</si>
  <si>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</si>
  <si>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</si>
  <si>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</si>
  <si>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</si>
  <si>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</si>
  <si>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</si>
  <si>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</si>
  <si>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</si>
  <si>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</si>
  <si>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</si>
  <si>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</si>
  <si>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</si>
  <si>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</si>
  <si>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</si>
  <si>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</si>
  <si>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</si>
  <si>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</si>
  <si>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</si>
  <si>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</si>
  <si>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</si>
  <si>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</si>
  <si>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</si>
  <si>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</si>
  <si>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</si>
  <si>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</si>
  <si>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</si>
  <si>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</si>
  <si>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Подпрограмма №1 «Обеспечение безопасности дорожного движения в г.Назарово»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</si>
  <si>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</si>
  <si>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</si>
  <si>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</si>
  <si>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</si>
  <si>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Администрация города Назарово</t>
  </si>
  <si>
    <t>Распоряжение администрации города Назарово</t>
  </si>
  <si>
    <t xml:space="preserve">Постановление администрации города Назарово 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</si>
  <si>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</si>
  <si>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</si>
  <si>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</si>
  <si>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</si>
  <si>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</si>
  <si>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</si>
  <si>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</si>
  <si>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</si>
  <si>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</si>
  <si>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2</t>
  </si>
  <si>
    <t>3.1</t>
  </si>
  <si>
    <t>3.2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</si>
  <si>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</si>
  <si>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</si>
  <si>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</si>
  <si>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</si>
  <si>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Подпрограмма №3 «Развитие транспортного комплекса города Назарово »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</si>
  <si>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</si>
  <si>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</si>
  <si>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</si>
  <si>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</si>
  <si>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</si>
  <si>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</si>
  <si>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</si>
  <si>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</si>
  <si>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</si>
  <si>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</si>
  <si>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</si>
  <si>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</si>
  <si>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</si>
  <si>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</si>
  <si>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</si>
  <si>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</si>
  <si>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Обеспечение стабильного функционирования улично-дорожной сети города;
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</si>
  <si>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</si>
  <si>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</si>
  <si>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t>Приложение №7 к муниципальной программе</t>
  </si>
  <si>
    <t>Приложение №2  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</si>
  <si>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</si>
  <si>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</si>
  <si>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</si>
  <si>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</si>
  <si>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</si>
  <si>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</si>
  <si>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 xml:space="preserve"> «О возложении функций заказчика на выполнение работ по ремонту участка автомобильной дороги  в городе Назарово Красноярского края"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</si>
  <si>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</si>
  <si>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</si>
  <si>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</si>
  <si>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</si>
  <si>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</si>
  <si>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</si>
  <si>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</si>
  <si>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</si>
  <si>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</si>
  <si>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</si>
  <si>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r>
      <rPr>
        <b/>
        <i/>
        <sz val="10"/>
        <rFont val="Times New Roman"/>
        <family val="1"/>
        <charset val="204"/>
      </rPr>
      <t xml:space="preserve">Целевой показатель 3
</t>
    </r>
    <r>
      <rPr>
        <sz val="10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</si>
  <si>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 xml:space="preserve"> «Развитие транспортного комплекса в г.Назарово» </t>
  </si>
  <si>
    <t>Вставить установку недостающих знаков</t>
  </si>
  <si>
    <t>08200S5090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</si>
  <si>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</si>
  <si>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</si>
  <si>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t>2.2</t>
  </si>
  <si>
    <t>Мероприятие 1.12</t>
  </si>
  <si>
    <t>3</t>
  </si>
  <si>
    <t>Ремонт автомобильных дорог общего пользования местного значения с асфальтобетонным покрытием</t>
  </si>
  <si>
    <t>Мероприятия по предписаниям ГИБДД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</si>
  <si>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</si>
  <si>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</si>
  <si>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</si>
  <si>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</si>
  <si>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</si>
  <si>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</si>
  <si>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</si>
  <si>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</si>
  <si>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</si>
  <si>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</si>
  <si>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</si>
  <si>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</si>
  <si>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</si>
  <si>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</si>
  <si>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</si>
  <si>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</si>
  <si>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</si>
  <si>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</si>
  <si>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</si>
  <si>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</si>
  <si>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</si>
  <si>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2022г. планируется проведение ремонта 2 участков автомобильных дорог.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</si>
  <si>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</si>
  <si>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</si>
  <si>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t>Обеспечение всех жителей города  равными возможностями транспортного обслуживания.
Выдача субсидий по 10-ти муниципальным маршрутам.</t>
  </si>
  <si>
    <t xml:space="preserve">Мероприятия по предписаниям ГИБДД
</t>
  </si>
  <si>
    <t>Обновление дорожно-знаковой информации, установка пешеходных светофороа П-1 с целью выполнения предписания ОГИБДД МО России "Назаровский"</t>
  </si>
  <si>
    <t>612</t>
  </si>
  <si>
    <t>611</t>
  </si>
  <si>
    <t>Администрация города Назарово (соисполнитель МБУ "УГХ")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</si>
  <si>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</si>
  <si>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</si>
  <si>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</si>
  <si>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r>
      <t>мероприятий подпрограмм и отдельных мероприятий муниципальной программы
«Развитие транспортной системы  города Назарово» на 2023 год и плановый период 2024-2025</t>
    </r>
    <r>
      <rPr>
        <sz val="12"/>
        <color rgb="FF0070C0"/>
        <rFont val="Times New Roman"/>
        <family val="1"/>
        <charset val="204"/>
      </rPr>
      <t xml:space="preserve"> годов</t>
    </r>
  </si>
  <si>
    <t>01.01. 2023г. 01.01. 2024г.  01.01.2025г.</t>
  </si>
  <si>
    <t xml:space="preserve">31.12. 2023г. 31.12. 2024г.       31.12.2025г. </t>
  </si>
  <si>
    <t>01.05.2023г. 01.05. 2024г.  01.05.2025г.</t>
  </si>
  <si>
    <t>31.08.2023г. 31.08. 2024г.      31.08.2025г.</t>
  </si>
  <si>
    <t>01.04.2023г. 01.04.2024г.   01.04.2025г.</t>
  </si>
  <si>
    <t>31.08.2023г. 31.08.2024г.         31.08.2025г.</t>
  </si>
  <si>
    <r>
      <t xml:space="preserve">которые необходимо принять в целях реализации мероприятий программы, подпрограммы
</t>
    </r>
    <r>
      <rPr>
        <sz val="12"/>
        <rFont val="Times New Roman"/>
        <family val="1"/>
        <charset val="204"/>
      </rPr>
      <t xml:space="preserve">«Развитие транспортной системы  города Назарово» на 2023 год и плановый период 2024-2025 </t>
    </r>
    <r>
      <rPr>
        <sz val="12"/>
        <color rgb="FF0070C0"/>
        <rFont val="Times New Roman"/>
        <family val="1"/>
        <charset val="204"/>
      </rPr>
      <t>годов</t>
    </r>
  </si>
  <si>
    <t>2 квартал 2023 г.</t>
  </si>
  <si>
    <t>4 квартал 2022 г.</t>
  </si>
  <si>
    <t>«Развитие транспортной системы города Назарово» на 2023 год и плановый период 2024-2025 годов</t>
  </si>
  <si>
    <t>Очередной финансовый год                       2023</t>
  </si>
  <si>
    <t>Первый год планового периода      2024</t>
  </si>
  <si>
    <t>Второй год планового периода      2025</t>
  </si>
  <si>
    <t>Всего по Программе «Развитие транспортной системы города Назарово» 
на 2023 год и плановый период 2024-2025 годов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</si>
  <si>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2023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2024-2025</t>
    </r>
    <r>
      <rPr>
        <b/>
        <i/>
        <sz val="10.5"/>
        <rFont val="Times New Roman"/>
        <family val="1"/>
        <charset val="204"/>
      </rPr>
      <t xml:space="preserve"> годов</t>
    </r>
  </si>
  <si>
    <t xml:space="preserve">"Об утверждении  Положения о порядке  предоставления
субсидий организациям автомобильного пассажирского
транспорта города на компенсацию расходов, возникаю-
щих  при   оказании  услуг  по  перевозкам  пассажиров 
автомобильным транспортом по городским автобусным 
маршрутам на территории г.Назарово в 2023 году"
</t>
  </si>
  <si>
    <t>Мероприятие 3.3</t>
  </si>
  <si>
    <t>Приобретение и установка автоматизированной информационной системы создания и использования цифрового архива данных по транспортному обслуживанию населения: АИС 220-ФЗ</t>
  </si>
  <si>
    <t>Исполнение Федерального закона от 13.07.2015 № 220-ФЗ:
- сбор и анализ отчетности перевозчиков;   - проверка отчетов перевозчиков по ГЛОНАСС;                                                             - информирование пассажиров о времени прибытия транспортных средств</t>
  </si>
  <si>
    <t>Отсутствие АИС 220-ФЗ не позволяет в должной мере осуществлять контроль и учет за пассажирскими перевозками по субсидированным маршрутам.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</si>
  <si>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</si>
  <si>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Ремонт автомобильных дорог общего пользования местного значения (за счет средств дорожного фонда Красноярского края)</t>
  </si>
  <si>
    <t>Обустройство участков улично-дорожной сети вблизи образовательных организаций для обеспечения безопасности дорожного движения</t>
  </si>
  <si>
    <t>081R374270</t>
  </si>
  <si>
    <t xml:space="preserve">Замена и установка дорожно-знаковой информации, установка искусственного освещения, нанесение горизонтальной разметки, устройство искусственных неровностей с целью привлечением внимания, как водителей, так и пешеходов для снижения аварийности на дорогах.
</t>
  </si>
  <si>
    <t>«О возложении функций заказчика на  «Обустройство участков улично-дорожной сети вблизи образовательных организаций для обеспечения безопасности дорожного движения»</t>
  </si>
  <si>
    <t xml:space="preserve">                                                                                                                                                                           Приложение  №3 к муниципальной программе</t>
  </si>
  <si>
    <t>Приложение №1
к постановлению администрации города Назарово от 10.05.2023  № 565-п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</si>
  <si>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№2
к постановлению администрации города Назарово от 10.05.2023  № 565-п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</si>
  <si>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№3
к постановлению администрации города Назарово от 10.05.2023  № 565-п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</si>
  <si>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№4
к постановлению администрации города Назарово от 10.05.2023 № 565-п  "О внесении  изменений в постановление администрации города Назарово от 03.11.2022 №1468-п «Об утверждении муниципальной программы «Развитие транспортной системы города Назарово»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</si>
</sst>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#,##0.000"/>
    <numFmt numFmtId="175" formatCode="#,##0.0000"/>
    <numFmt numFmtId="176" formatCode="#,##0.00000"/>
    <numFmt numFmtId="177" formatCode="#,##0.0000;[Red]#,##0.0000"/>
    <numFmt numFmtId="178" formatCode="0.0000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66FFFF"/>
      <name val="Times New Roman"/>
      <family val="1"/>
      <charset val="204"/>
    </font>
    <font>
      <sz val="12"/>
      <color rgb="FFC6320A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5" fillId="0" borderId="0" applyNumberFormat="0" applyFont="0" applyFill="0" applyBorder="0" applyAlignment="0" applyProtection="0">
      <alignment vertical="top"/>
    </xf>
    <xf numFmtId="0" fontId="10" fillId="0" borderId="0"/>
  </cellStyleXfs>
  <cellXfs count="28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Border="1"/>
    <xf numFmtId="0" fontId="18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2" fillId="0" borderId="0" xfId="0" applyFont="1" applyFill="1"/>
    <xf numFmtId="49" fontId="18" fillId="2" borderId="1" xfId="0" applyNumberFormat="1" applyFont="1" applyFill="1" applyBorder="1" applyAlignment="1">
      <alignment horizontal="justify" vertical="top" wrapText="1"/>
    </xf>
    <xf numFmtId="49" fontId="16" fillId="5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Border="1" applyAlignment="1">
      <alignment horizontal="justify" vertical="top" wrapText="1"/>
    </xf>
    <xf numFmtId="0" fontId="16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6" fillId="5" borderId="1" xfId="0" applyNumberFormat="1" applyFont="1" applyFill="1" applyBorder="1" applyAlignment="1">
      <alignment horizontal="justify" vertical="top" wrapText="1"/>
    </xf>
    <xf numFmtId="168" fontId="16" fillId="2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1" fontId="2" fillId="0" borderId="0" xfId="0" applyNumberFormat="1" applyFont="1"/>
    <xf numFmtId="170" fontId="16" fillId="0" borderId="1" xfId="0" applyNumberFormat="1" applyFont="1" applyBorder="1" applyAlignment="1">
      <alignment horizontal="justify" vertical="top" wrapText="1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168" fontId="16" fillId="5" borderId="1" xfId="0" applyNumberFormat="1" applyFont="1" applyFill="1" applyBorder="1" applyAlignment="1">
      <alignment horizontal="left" vertical="top" wrapText="1"/>
    </xf>
    <xf numFmtId="168" fontId="16" fillId="0" borderId="1" xfId="0" applyNumberFormat="1" applyFont="1" applyBorder="1" applyAlignment="1">
      <alignment horizontal="left" vertical="top" wrapText="1"/>
    </xf>
    <xf numFmtId="168" fontId="18" fillId="0" borderId="1" xfId="0" applyNumberFormat="1" applyFont="1" applyBorder="1" applyAlignment="1">
      <alignment horizontal="left" vertical="top" wrapText="1"/>
    </xf>
    <xf numFmtId="171" fontId="16" fillId="2" borderId="1" xfId="0" applyNumberFormat="1" applyFont="1" applyFill="1" applyBorder="1" applyAlignment="1">
      <alignment horizontal="left" vertical="top" wrapText="1"/>
    </xf>
    <xf numFmtId="171" fontId="22" fillId="0" borderId="0" xfId="0" applyNumberFormat="1" applyFont="1"/>
    <xf numFmtId="165" fontId="16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168" fontId="23" fillId="0" borderId="1" xfId="0" applyNumberFormat="1" applyFont="1" applyBorder="1" applyAlignment="1">
      <alignment horizontal="justify" vertical="top" wrapText="1"/>
    </xf>
    <xf numFmtId="168" fontId="25" fillId="4" borderId="1" xfId="0" applyNumberFormat="1" applyFont="1" applyFill="1" applyBorder="1" applyAlignment="1">
      <alignment horizontal="justify" vertical="top" wrapText="1"/>
    </xf>
    <xf numFmtId="173" fontId="23" fillId="0" borderId="1" xfId="0" applyNumberFormat="1" applyFont="1" applyBorder="1" applyAlignment="1">
      <alignment horizontal="justify" vertical="top" wrapText="1"/>
    </xf>
    <xf numFmtId="168" fontId="23" fillId="0" borderId="1" xfId="0" applyNumberFormat="1" applyFont="1" applyBorder="1" applyAlignment="1">
      <alignment horizontal="left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3" borderId="0" xfId="0" applyNumberFormat="1" applyFont="1" applyFill="1"/>
    <xf numFmtId="0" fontId="13" fillId="0" borderId="1" xfId="0" applyFont="1" applyFill="1" applyBorder="1" applyAlignment="1">
      <alignment vertical="top" wrapText="1"/>
    </xf>
    <xf numFmtId="171" fontId="18" fillId="2" borderId="1" xfId="0" applyNumberFormat="1" applyFont="1" applyFill="1" applyBorder="1" applyAlignment="1">
      <alignment horizontal="left" vertical="top" wrapText="1"/>
    </xf>
    <xf numFmtId="169" fontId="18" fillId="2" borderId="1" xfId="0" applyNumberFormat="1" applyFont="1" applyFill="1" applyBorder="1" applyAlignment="1">
      <alignment horizontal="justify" vertical="top" wrapText="1"/>
    </xf>
    <xf numFmtId="170" fontId="16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8" fillId="6" borderId="1" xfId="0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horizontal="justify" vertical="top" wrapText="1"/>
    </xf>
    <xf numFmtId="165" fontId="18" fillId="6" borderId="1" xfId="0" applyNumberFormat="1" applyFont="1" applyFill="1" applyBorder="1" applyAlignment="1">
      <alignment horizontal="justify" vertical="top" wrapText="1"/>
    </xf>
    <xf numFmtId="0" fontId="20" fillId="6" borderId="1" xfId="0" applyFont="1" applyFill="1" applyBorder="1" applyAlignment="1">
      <alignment vertical="top" wrapText="1"/>
    </xf>
    <xf numFmtId="165" fontId="20" fillId="6" borderId="1" xfId="0" applyNumberFormat="1" applyFont="1" applyFill="1" applyBorder="1" applyAlignment="1">
      <alignment horizontal="justify" vertical="top" wrapText="1"/>
    </xf>
    <xf numFmtId="171" fontId="18" fillId="6" borderId="1" xfId="0" applyNumberFormat="1" applyFont="1" applyFill="1" applyBorder="1" applyAlignment="1">
      <alignment horizontal="justify" vertical="top" wrapText="1"/>
    </xf>
    <xf numFmtId="171" fontId="20" fillId="6" borderId="1" xfId="0" applyNumberFormat="1" applyFont="1" applyFill="1" applyBorder="1" applyAlignment="1">
      <alignment horizontal="justify" vertical="top" wrapText="1"/>
    </xf>
    <xf numFmtId="0" fontId="20" fillId="6" borderId="3" xfId="0" applyFont="1" applyFill="1" applyBorder="1" applyAlignment="1">
      <alignment vertical="top" wrapText="1"/>
    </xf>
    <xf numFmtId="49" fontId="20" fillId="6" borderId="3" xfId="0" applyNumberFormat="1" applyFont="1" applyFill="1" applyBorder="1" applyAlignment="1">
      <alignment horizontal="justify" vertical="top" wrapText="1"/>
    </xf>
    <xf numFmtId="0" fontId="19" fillId="2" borderId="1" xfId="1" applyFont="1" applyFill="1" applyBorder="1" applyAlignment="1" applyProtection="1">
      <alignment vertical="top" wrapText="1"/>
    </xf>
    <xf numFmtId="0" fontId="19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justify" vertical="top" wrapText="1"/>
    </xf>
    <xf numFmtId="166" fontId="17" fillId="2" borderId="1" xfId="0" applyNumberFormat="1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justify" vertical="top" wrapText="1"/>
    </xf>
    <xf numFmtId="49" fontId="25" fillId="6" borderId="1" xfId="0" applyNumberFormat="1" applyFont="1" applyFill="1" applyBorder="1" applyAlignment="1">
      <alignment horizontal="justify" vertical="top" wrapText="1"/>
    </xf>
    <xf numFmtId="49" fontId="26" fillId="6" borderId="1" xfId="0" applyNumberFormat="1" applyFont="1" applyFill="1" applyBorder="1" applyAlignment="1">
      <alignment horizontal="justify" vertical="top" wrapText="1"/>
    </xf>
    <xf numFmtId="49" fontId="25" fillId="2" borderId="1" xfId="0" applyNumberFormat="1" applyFont="1" applyFill="1" applyBorder="1" applyAlignment="1">
      <alignment horizontal="left" vertical="top" wrapText="1"/>
    </xf>
    <xf numFmtId="49" fontId="23" fillId="5" borderId="1" xfId="0" applyNumberFormat="1" applyFont="1" applyFill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0" fontId="4" fillId="2" borderId="0" xfId="0" applyFont="1" applyFill="1" applyAlignment="1">
      <alignment horizontal="left" indent="15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2" borderId="5" xfId="0" applyFont="1" applyFill="1" applyBorder="1" applyAlignment="1">
      <alignment horizontal="center" vertical="top" wrapText="1"/>
    </xf>
    <xf numFmtId="0" fontId="13" fillId="0" borderId="1" xfId="0" applyNumberFormat="1" applyFont="1" applyBorder="1" applyAlignment="1">
      <alignment vertical="top" wrapText="1"/>
    </xf>
    <xf numFmtId="168" fontId="25" fillId="2" borderId="1" xfId="0" applyNumberFormat="1" applyFont="1" applyFill="1" applyBorder="1" applyAlignment="1">
      <alignment horizontal="right" vertical="top" wrapText="1"/>
    </xf>
    <xf numFmtId="168" fontId="23" fillId="5" borderId="1" xfId="0" applyNumberFormat="1" applyFont="1" applyFill="1" applyBorder="1" applyAlignment="1">
      <alignment horizontal="right" vertical="top" wrapText="1"/>
    </xf>
    <xf numFmtId="168" fontId="23" fillId="0" borderId="1" xfId="0" applyNumberFormat="1" applyFont="1" applyBorder="1" applyAlignment="1">
      <alignment horizontal="right" vertical="top" wrapText="1"/>
    </xf>
    <xf numFmtId="168" fontId="23" fillId="2" borderId="1" xfId="0" applyNumberFormat="1" applyFont="1" applyFill="1" applyBorder="1" applyAlignment="1">
      <alignment horizontal="right" vertical="top" wrapText="1"/>
    </xf>
    <xf numFmtId="165" fontId="25" fillId="6" borderId="1" xfId="0" applyNumberFormat="1" applyFont="1" applyFill="1" applyBorder="1" applyAlignment="1">
      <alignment horizontal="right" vertical="top" wrapText="1"/>
    </xf>
    <xf numFmtId="165" fontId="26" fillId="6" borderId="1" xfId="0" applyNumberFormat="1" applyFont="1" applyFill="1" applyBorder="1" applyAlignment="1">
      <alignment horizontal="right" vertical="top" wrapText="1"/>
    </xf>
    <xf numFmtId="2" fontId="25" fillId="2" borderId="1" xfId="0" applyNumberFormat="1" applyFont="1" applyFill="1" applyBorder="1" applyAlignment="1">
      <alignment horizontal="right" vertical="top" wrapText="1"/>
    </xf>
    <xf numFmtId="2" fontId="23" fillId="5" borderId="1" xfId="0" applyNumberFormat="1" applyFont="1" applyFill="1" applyBorder="1" applyAlignment="1">
      <alignment horizontal="right" vertical="top" wrapText="1"/>
    </xf>
    <xf numFmtId="2" fontId="23" fillId="0" borderId="1" xfId="0" applyNumberFormat="1" applyFont="1" applyBorder="1" applyAlignment="1">
      <alignment horizontal="right" vertical="top" wrapText="1"/>
    </xf>
    <xf numFmtId="2" fontId="23" fillId="2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9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3" fillId="0" borderId="1" xfId="0" applyFont="1" applyBorder="1" applyAlignment="1">
      <alignment horizontal="center" vertical="top" wrapText="1"/>
    </xf>
    <xf numFmtId="173" fontId="2" fillId="7" borderId="12" xfId="0" applyNumberFormat="1" applyFont="1" applyFill="1" applyBorder="1" applyAlignment="1">
      <alignment horizontal="left"/>
    </xf>
    <xf numFmtId="168" fontId="24" fillId="0" borderId="1" xfId="0" applyNumberFormat="1" applyFont="1" applyBorder="1" applyAlignment="1">
      <alignment horizontal="right" vertical="top" wrapText="1"/>
    </xf>
    <xf numFmtId="0" fontId="16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169" fontId="2" fillId="7" borderId="0" xfId="0" applyNumberFormat="1" applyFont="1" applyFill="1" applyAlignment="1">
      <alignment horizontal="left"/>
    </xf>
    <xf numFmtId="170" fontId="23" fillId="0" borderId="1" xfId="0" applyNumberFormat="1" applyFont="1" applyBorder="1" applyAlignment="1">
      <alignment horizontal="justify" vertical="top" wrapText="1"/>
    </xf>
    <xf numFmtId="169" fontId="23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5" fontId="2" fillId="0" borderId="0" xfId="0" applyNumberFormat="1" applyFont="1"/>
    <xf numFmtId="0" fontId="23" fillId="5" borderId="1" xfId="0" applyFont="1" applyFill="1" applyBorder="1" applyAlignment="1">
      <alignment horizontal="left" vertical="top" wrapText="1"/>
    </xf>
    <xf numFmtId="49" fontId="23" fillId="5" borderId="1" xfId="0" applyNumberFormat="1" applyFont="1" applyFill="1" applyBorder="1" applyAlignment="1">
      <alignment horizontal="justify" vertical="top" wrapText="1"/>
    </xf>
    <xf numFmtId="170" fontId="16" fillId="5" borderId="1" xfId="0" applyNumberFormat="1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71" fontId="23" fillId="2" borderId="1" xfId="0" applyNumberFormat="1" applyFont="1" applyFill="1" applyBorder="1" applyAlignment="1">
      <alignment horizontal="right" vertical="top" wrapText="1"/>
    </xf>
    <xf numFmtId="166" fontId="23" fillId="2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8" fillId="6" borderId="5" xfId="0" applyFont="1" applyFill="1" applyBorder="1" applyAlignment="1">
      <alignment vertical="top" wrapText="1"/>
    </xf>
    <xf numFmtId="169" fontId="23" fillId="2" borderId="1" xfId="0" applyNumberFormat="1" applyFont="1" applyFill="1" applyBorder="1" applyAlignment="1">
      <alignment horizontal="right" vertical="top" wrapText="1"/>
    </xf>
    <xf numFmtId="49" fontId="23" fillId="2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/>
    <xf numFmtId="166" fontId="2" fillId="0" borderId="0" xfId="0" applyNumberFormat="1" applyFont="1" applyFill="1"/>
    <xf numFmtId="0" fontId="16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69" fontId="23" fillId="0" borderId="1" xfId="0" applyNumberFormat="1" applyFont="1" applyBorder="1" applyAlignment="1">
      <alignment horizontal="justify" vertical="top" wrapText="1"/>
    </xf>
    <xf numFmtId="169" fontId="25" fillId="4" borderId="1" xfId="0" applyNumberFormat="1" applyFont="1" applyFill="1" applyBorder="1" applyAlignment="1">
      <alignment horizontal="justify" vertical="top" wrapText="1"/>
    </xf>
    <xf numFmtId="174" fontId="30" fillId="2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49" fontId="23" fillId="2" borderId="3" xfId="0" applyNumberFormat="1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169" fontId="25" fillId="3" borderId="1" xfId="0" applyNumberFormat="1" applyFont="1" applyFill="1" applyBorder="1" applyAlignment="1">
      <alignment horizontal="justify" vertical="top" wrapText="1"/>
    </xf>
    <xf numFmtId="0" fontId="23" fillId="2" borderId="3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74" fontId="25" fillId="6" borderId="1" xfId="0" applyNumberFormat="1" applyFont="1" applyFill="1" applyBorder="1" applyAlignment="1">
      <alignment horizontal="right" vertical="top" wrapText="1"/>
    </xf>
    <xf numFmtId="174" fontId="26" fillId="6" borderId="1" xfId="0" applyNumberFormat="1" applyFont="1" applyFill="1" applyBorder="1" applyAlignment="1">
      <alignment horizontal="right" vertical="top" wrapText="1"/>
    </xf>
    <xf numFmtId="174" fontId="25" fillId="2" borderId="1" xfId="0" applyNumberFormat="1" applyFont="1" applyFill="1" applyBorder="1" applyAlignment="1">
      <alignment horizontal="right" vertical="top" wrapText="1"/>
    </xf>
    <xf numFmtId="174" fontId="28" fillId="2" borderId="1" xfId="0" applyNumberFormat="1" applyFont="1" applyFill="1" applyBorder="1" applyAlignment="1">
      <alignment horizontal="right" vertical="top"/>
    </xf>
    <xf numFmtId="174" fontId="23" fillId="2" borderId="1" xfId="0" applyNumberFormat="1" applyFont="1" applyFill="1" applyBorder="1" applyAlignment="1">
      <alignment horizontal="right" vertical="top" wrapText="1"/>
    </xf>
    <xf numFmtId="174" fontId="24" fillId="2" borderId="1" xfId="0" applyNumberFormat="1" applyFont="1" applyFill="1" applyBorder="1" applyAlignment="1">
      <alignment horizontal="right" vertical="top"/>
    </xf>
    <xf numFmtId="174" fontId="25" fillId="0" borderId="1" xfId="0" applyNumberFormat="1" applyFont="1" applyBorder="1" applyAlignment="1">
      <alignment horizontal="right" vertical="top" wrapText="1"/>
    </xf>
    <xf numFmtId="174" fontId="23" fillId="5" borderId="1" xfId="0" applyNumberFormat="1" applyFont="1" applyFill="1" applyBorder="1" applyAlignment="1">
      <alignment horizontal="right" vertical="top" wrapText="1"/>
    </xf>
    <xf numFmtId="174" fontId="23" fillId="0" borderId="1" xfId="0" applyNumberFormat="1" applyFont="1" applyBorder="1" applyAlignment="1">
      <alignment horizontal="right" vertical="top" wrapText="1"/>
    </xf>
    <xf numFmtId="171" fontId="23" fillId="0" borderId="1" xfId="0" applyNumberFormat="1" applyFont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78" fontId="2" fillId="0" borderId="0" xfId="0" applyNumberFormat="1" applyFont="1"/>
    <xf numFmtId="172" fontId="23" fillId="2" borderId="1" xfId="0" applyNumberFormat="1" applyFont="1" applyFill="1" applyBorder="1" applyAlignment="1">
      <alignment horizontal="right" vertical="top" wrapText="1"/>
    </xf>
    <xf numFmtId="172" fontId="23" fillId="0" borderId="1" xfId="0" applyNumberFormat="1" applyFont="1" applyBorder="1" applyAlignment="1">
      <alignment horizontal="right" vertical="top" wrapText="1"/>
    </xf>
    <xf numFmtId="0" fontId="41" fillId="0" borderId="0" xfId="0" applyFont="1"/>
    <xf numFmtId="0" fontId="42" fillId="0" borderId="0" xfId="0" applyFont="1"/>
    <xf numFmtId="0" fontId="9" fillId="0" borderId="0" xfId="0" applyFont="1" applyAlignment="1">
      <alignment horizontal="right"/>
    </xf>
    <xf numFmtId="165" fontId="2" fillId="0" borderId="0" xfId="0" applyNumberFormat="1" applyFont="1"/>
    <xf numFmtId="177" fontId="2" fillId="0" borderId="0" xfId="0" applyNumberFormat="1" applyFont="1"/>
    <xf numFmtId="168" fontId="25" fillId="6" borderId="1" xfId="0" applyNumberFormat="1" applyFont="1" applyFill="1" applyBorder="1" applyAlignment="1">
      <alignment horizontal="right" vertical="top" wrapText="1"/>
    </xf>
    <xf numFmtId="168" fontId="26" fillId="6" borderId="1" xfId="0" applyNumberFormat="1" applyFont="1" applyFill="1" applyBorder="1" applyAlignment="1">
      <alignment horizontal="right" vertical="top" wrapText="1"/>
    </xf>
    <xf numFmtId="4" fontId="23" fillId="5" borderId="1" xfId="0" applyNumberFormat="1" applyFont="1" applyFill="1" applyBorder="1" applyAlignment="1">
      <alignment horizontal="right" vertical="top" wrapText="1"/>
    </xf>
    <xf numFmtId="4" fontId="23" fillId="2" borderId="1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9" fillId="0" borderId="1" xfId="2" applyFont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171" fontId="23" fillId="0" borderId="1" xfId="0" applyNumberFormat="1" applyFont="1" applyBorder="1" applyAlignment="1">
      <alignment horizontal="justify" vertical="top" wrapText="1"/>
    </xf>
    <xf numFmtId="171" fontId="25" fillId="4" borderId="1" xfId="0" applyNumberFormat="1" applyFont="1" applyFill="1" applyBorder="1" applyAlignment="1">
      <alignment horizontal="justify" vertical="top" wrapText="1"/>
    </xf>
    <xf numFmtId="176" fontId="25" fillId="6" borderId="1" xfId="0" applyNumberFormat="1" applyFont="1" applyFill="1" applyBorder="1" applyAlignment="1">
      <alignment horizontal="right" vertical="top" wrapText="1"/>
    </xf>
    <xf numFmtId="176" fontId="26" fillId="6" borderId="1" xfId="0" applyNumberFormat="1" applyFont="1" applyFill="1" applyBorder="1" applyAlignment="1">
      <alignment horizontal="right" vertical="top" wrapText="1"/>
    </xf>
    <xf numFmtId="176" fontId="25" fillId="2" borderId="1" xfId="0" applyNumberFormat="1" applyFont="1" applyFill="1" applyBorder="1" applyAlignment="1">
      <alignment horizontal="right" vertical="top" wrapText="1"/>
    </xf>
    <xf numFmtId="176" fontId="23" fillId="2" borderId="1" xfId="0" applyNumberFormat="1" applyFont="1" applyFill="1" applyBorder="1" applyAlignment="1">
      <alignment horizontal="right" vertical="top" wrapText="1"/>
    </xf>
    <xf numFmtId="176" fontId="28" fillId="2" borderId="1" xfId="0" applyNumberFormat="1" applyFont="1" applyFill="1" applyBorder="1" applyAlignment="1">
      <alignment horizontal="right" vertical="top"/>
    </xf>
    <xf numFmtId="0" fontId="1" fillId="0" borderId="0" xfId="0" applyFont="1" applyBorder="1" applyAlignment="1">
      <alignment horizontal="left" vertical="top" wrapText="1" indent="5"/>
    </xf>
    <xf numFmtId="0" fontId="19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19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19" fillId="6" borderId="1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vertical="top" wrapText="1"/>
    </xf>
    <xf numFmtId="0" fontId="25" fillId="6" borderId="3" xfId="0" applyFont="1" applyFill="1" applyBorder="1" applyAlignment="1">
      <alignment vertical="top" wrapText="1"/>
    </xf>
    <xf numFmtId="0" fontId="25" fillId="6" borderId="3" xfId="0" applyFont="1" applyFill="1" applyBorder="1" applyAlignment="1">
      <alignment horizontal="left" vertical="top" wrapText="1"/>
    </xf>
    <xf numFmtId="0" fontId="25" fillId="6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1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74" fontId="24" fillId="2" borderId="3" xfId="0" applyNumberFormat="1" applyFont="1" applyFill="1" applyBorder="1" applyAlignment="1">
      <alignment horizontal="right" vertical="top" wrapText="1"/>
    </xf>
    <xf numFmtId="174" fontId="24" fillId="2" borderId="5" xfId="0" applyNumberFormat="1" applyFont="1" applyFill="1" applyBorder="1" applyAlignment="1">
      <alignment horizontal="right" vertical="top" wrapText="1"/>
    </xf>
    <xf numFmtId="166" fontId="19" fillId="2" borderId="3" xfId="0" applyNumberFormat="1" applyFont="1" applyFill="1" applyBorder="1" applyAlignment="1">
      <alignment horizontal="justify" vertical="top" wrapText="1"/>
    </xf>
    <xf numFmtId="166" fontId="19" fillId="2" borderId="5" xfId="0" applyNumberFormat="1" applyFont="1" applyFill="1" applyBorder="1" applyAlignment="1">
      <alignment horizontal="justify" vertical="top" wrapText="1"/>
    </xf>
    <xf numFmtId="174" fontId="24" fillId="2" borderId="1" xfId="0" applyNumberFormat="1" applyFont="1" applyFill="1" applyBorder="1" applyAlignment="1">
      <alignment horizontal="right" vertical="top" wrapText="1"/>
    </xf>
    <xf numFmtId="49" fontId="19" fillId="2" borderId="1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25" fillId="6" borderId="5" xfId="0" applyFont="1" applyFill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19" fillId="6" borderId="5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19" fillId="6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17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30" fillId="2" borderId="3" xfId="0" applyFont="1" applyFill="1" applyBorder="1" applyAlignment="1">
      <alignment horizontal="left" vertical="top" wrapText="1"/>
    </xf>
    <xf numFmtId="0" fontId="30" fillId="2" borderId="4" xfId="0" applyFont="1" applyFill="1" applyBorder="1" applyAlignment="1">
      <alignment horizontal="left" vertical="top" wrapText="1"/>
    </xf>
    <xf numFmtId="0" fontId="30" fillId="2" borderId="5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9" fillId="2" borderId="0" xfId="0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3" fillId="0" borderId="8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9" fillId="0" borderId="0" xfId="0" applyFont="1" applyAlignment="1"/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40" fillId="2" borderId="0" xfId="0" applyFont="1" applyFill="1" applyAlignment="1">
      <alignment horizontal="left"/>
    </xf>
    <xf numFmtId="0" fontId="24" fillId="3" borderId="8" xfId="0" applyFont="1" applyFill="1" applyBorder="1" applyAlignment="1">
      <alignment horizontal="left" vertical="top" wrapText="1"/>
    </xf>
    <xf numFmtId="0" fontId="24" fillId="3" borderId="7" xfId="0" applyFont="1" applyFill="1" applyBorder="1" applyAlignment="1">
      <alignment horizontal="left" vertical="top" wrapText="1"/>
    </xf>
    <xf numFmtId="0" fontId="25" fillId="4" borderId="8" xfId="0" applyFont="1" applyFill="1" applyBorder="1" applyAlignment="1">
      <alignment horizontal="left" vertical="top" wrapText="1"/>
    </xf>
    <xf numFmtId="0" fontId="25" fillId="4" borderId="7" xfId="0" applyFont="1" applyFill="1" applyBorder="1" applyAlignment="1">
      <alignment horizontal="left" vertical="top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C6320A"/>
      <color rgb="FFAABA16"/>
      <color rgb="FF9999FF"/>
      <color rgb="FF66FF33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="90" zoomScaleSheetLayoutView="90" workbookViewId="0">
      <selection activeCell="G8" sqref="G8:G9"/>
    </sheetView>
  </sheetViews>
  <sheetFormatPr defaultRowHeight="15" x14ac:dyDescent="0.2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41.140625" customWidth="1"/>
  </cols>
  <sheetData>
    <row r="1" spans="1:11" s="2" customFormat="1" ht="6" customHeight="1" x14ac:dyDescent="0.25">
      <c r="A1" s="158"/>
      <c r="B1" s="158"/>
      <c r="C1" s="158"/>
      <c r="D1" s="158"/>
      <c r="E1" s="158"/>
      <c r="F1" s="158"/>
      <c r="G1" s="210"/>
      <c r="H1" s="210"/>
    </row>
    <row r="2" spans="1:11" s="2" customFormat="1" ht="63" customHeight="1" x14ac:dyDescent="0.25">
      <c r="A2" s="193"/>
      <c r="B2" s="193"/>
      <c r="C2" s="193"/>
      <c r="D2" s="193"/>
      <c r="E2" s="193"/>
      <c r="F2" s="193"/>
      <c r="G2" s="210" t="s">
        <v>180</v>
      </c>
      <c r="H2" s="210"/>
    </row>
    <row r="3" spans="1:11" s="2" customFormat="1" ht="26.25" customHeight="1" x14ac:dyDescent="0.25">
      <c r="A3" s="158"/>
      <c r="B3" s="158"/>
      <c r="C3" s="158"/>
      <c r="D3" s="158"/>
      <c r="E3" s="158"/>
      <c r="F3" s="158"/>
      <c r="G3" s="211" t="s">
        <v>90</v>
      </c>
      <c r="H3" s="211"/>
    </row>
    <row r="4" spans="1:11" s="2" customFormat="1" ht="19.5" customHeight="1" x14ac:dyDescent="0.25">
      <c r="A4" s="213"/>
      <c r="B4" s="213"/>
      <c r="C4" s="213"/>
      <c r="D4" s="213"/>
      <c r="E4" s="213"/>
      <c r="F4" s="213"/>
      <c r="G4" s="213"/>
      <c r="H4" s="213"/>
    </row>
    <row r="5" spans="1:11" s="2" customFormat="1" ht="15.75" x14ac:dyDescent="0.25">
      <c r="A5" s="214" t="s">
        <v>3</v>
      </c>
      <c r="B5" s="214"/>
      <c r="C5" s="214"/>
      <c r="D5" s="214"/>
      <c r="E5" s="214"/>
      <c r="F5" s="214"/>
      <c r="G5" s="214"/>
      <c r="H5" s="214"/>
    </row>
    <row r="6" spans="1:11" s="2" customFormat="1" ht="33.75" customHeight="1" x14ac:dyDescent="0.25">
      <c r="A6" s="215" t="s">
        <v>152</v>
      </c>
      <c r="B6" s="216"/>
      <c r="C6" s="216"/>
      <c r="D6" s="216"/>
      <c r="E6" s="216"/>
      <c r="F6" s="216"/>
      <c r="G6" s="216"/>
      <c r="H6" s="216"/>
    </row>
    <row r="7" spans="1:11" s="2" customFormat="1" ht="7.5" customHeight="1" x14ac:dyDescent="0.25">
      <c r="A7" s="216"/>
      <c r="B7" s="216"/>
      <c r="C7" s="216"/>
      <c r="D7" s="216"/>
      <c r="E7" s="216"/>
      <c r="F7" s="216"/>
      <c r="G7" s="216"/>
      <c r="H7" s="216"/>
    </row>
    <row r="8" spans="1:11" s="2" customFormat="1" ht="14.25" customHeight="1" x14ac:dyDescent="0.25">
      <c r="A8" s="209" t="s">
        <v>14</v>
      </c>
      <c r="B8" s="209" t="s">
        <v>4</v>
      </c>
      <c r="C8" s="209" t="s">
        <v>5</v>
      </c>
      <c r="D8" s="209" t="s">
        <v>6</v>
      </c>
      <c r="E8" s="209"/>
      <c r="F8" s="209" t="s">
        <v>7</v>
      </c>
      <c r="G8" s="209" t="s">
        <v>8</v>
      </c>
      <c r="H8" s="209" t="s">
        <v>9</v>
      </c>
    </row>
    <row r="9" spans="1:11" s="2" customFormat="1" ht="25.5" customHeight="1" x14ac:dyDescent="0.25">
      <c r="A9" s="209"/>
      <c r="B9" s="209"/>
      <c r="C9" s="209"/>
      <c r="D9" s="159" t="s">
        <v>10</v>
      </c>
      <c r="E9" s="159" t="s">
        <v>11</v>
      </c>
      <c r="F9" s="209"/>
      <c r="G9" s="209"/>
      <c r="H9" s="209"/>
    </row>
    <row r="10" spans="1:11" s="2" customFormat="1" ht="13.5" customHeight="1" x14ac:dyDescent="0.25">
      <c r="A10" s="107">
        <v>1</v>
      </c>
      <c r="B10" s="107">
        <v>2</v>
      </c>
      <c r="C10" s="107">
        <v>3</v>
      </c>
      <c r="D10" s="107">
        <v>4</v>
      </c>
      <c r="E10" s="107">
        <v>5</v>
      </c>
      <c r="F10" s="107">
        <v>6</v>
      </c>
      <c r="G10" s="107">
        <v>7</v>
      </c>
      <c r="H10" s="107">
        <v>8</v>
      </c>
    </row>
    <row r="11" spans="1:11" s="2" customFormat="1" ht="15.75" x14ac:dyDescent="0.25">
      <c r="A11" s="108">
        <v>1</v>
      </c>
      <c r="B11" s="212" t="s">
        <v>45</v>
      </c>
      <c r="C11" s="212"/>
      <c r="D11" s="212"/>
      <c r="E11" s="212"/>
      <c r="F11" s="212"/>
      <c r="G11" s="212"/>
      <c r="H11" s="212"/>
    </row>
    <row r="12" spans="1:11" s="2" customFormat="1" ht="96" x14ac:dyDescent="0.25">
      <c r="A12" s="109" t="s">
        <v>43</v>
      </c>
      <c r="B12" s="120" t="s">
        <v>175</v>
      </c>
      <c r="C12" s="17" t="s">
        <v>50</v>
      </c>
      <c r="D12" s="26" t="s">
        <v>155</v>
      </c>
      <c r="E12" s="26" t="s">
        <v>156</v>
      </c>
      <c r="F12" s="121" t="s">
        <v>177</v>
      </c>
      <c r="G12" s="62" t="s">
        <v>82</v>
      </c>
      <c r="H12" s="122" t="s">
        <v>139</v>
      </c>
    </row>
    <row r="13" spans="1:11" s="2" customFormat="1" ht="198" customHeight="1" x14ac:dyDescent="0.25">
      <c r="A13" s="109" t="s">
        <v>60</v>
      </c>
      <c r="B13" s="160" t="s">
        <v>46</v>
      </c>
      <c r="C13" s="26" t="s">
        <v>50</v>
      </c>
      <c r="D13" s="26" t="s">
        <v>153</v>
      </c>
      <c r="E13" s="26" t="s">
        <v>154</v>
      </c>
      <c r="F13" s="26" t="s">
        <v>119</v>
      </c>
      <c r="G13" s="62" t="s">
        <v>138</v>
      </c>
      <c r="H13" s="62" t="s">
        <v>142</v>
      </c>
    </row>
    <row r="14" spans="1:11" s="2" customFormat="1" ht="97.5" customHeight="1" x14ac:dyDescent="0.25">
      <c r="A14" s="109" t="s">
        <v>61</v>
      </c>
      <c r="B14" s="120" t="s">
        <v>144</v>
      </c>
      <c r="C14" s="26" t="s">
        <v>50</v>
      </c>
      <c r="D14" s="26" t="s">
        <v>155</v>
      </c>
      <c r="E14" s="26" t="s">
        <v>156</v>
      </c>
      <c r="F14" s="96" t="s">
        <v>145</v>
      </c>
      <c r="G14" s="26" t="s">
        <v>82</v>
      </c>
      <c r="H14" s="62" t="s">
        <v>141</v>
      </c>
      <c r="I14" s="207" t="s">
        <v>110</v>
      </c>
      <c r="J14" s="208"/>
      <c r="K14" s="208"/>
    </row>
    <row r="15" spans="1:11" s="2" customFormat="1" ht="21.75" customHeight="1" x14ac:dyDescent="0.25">
      <c r="A15" s="162" t="s">
        <v>62</v>
      </c>
      <c r="B15" s="204" t="s">
        <v>48</v>
      </c>
      <c r="C15" s="205"/>
      <c r="D15" s="205"/>
      <c r="E15" s="205"/>
      <c r="F15" s="205"/>
      <c r="G15" s="205"/>
      <c r="H15" s="206"/>
    </row>
    <row r="16" spans="1:11" s="2" customFormat="1" ht="164.25" customHeight="1" x14ac:dyDescent="0.25">
      <c r="A16" s="109" t="s">
        <v>44</v>
      </c>
      <c r="B16" s="26" t="s">
        <v>47</v>
      </c>
      <c r="C16" s="26" t="s">
        <v>50</v>
      </c>
      <c r="D16" s="26" t="s">
        <v>153</v>
      </c>
      <c r="E16" s="26" t="s">
        <v>154</v>
      </c>
      <c r="F16" s="58" t="s">
        <v>86</v>
      </c>
      <c r="G16" s="26" t="s">
        <v>87</v>
      </c>
      <c r="H16" s="26" t="s">
        <v>108</v>
      </c>
    </row>
    <row r="17" spans="1:9" s="2" customFormat="1" ht="147" customHeight="1" x14ac:dyDescent="0.25">
      <c r="A17" s="109" t="s">
        <v>114</v>
      </c>
      <c r="B17" s="26" t="s">
        <v>117</v>
      </c>
      <c r="C17" s="26" t="s">
        <v>50</v>
      </c>
      <c r="D17" s="26" t="s">
        <v>157</v>
      </c>
      <c r="E17" s="40" t="s">
        <v>158</v>
      </c>
      <c r="F17" s="26" t="s">
        <v>140</v>
      </c>
      <c r="G17" s="26" t="s">
        <v>112</v>
      </c>
      <c r="H17" s="26" t="s">
        <v>113</v>
      </c>
    </row>
    <row r="18" spans="1:9" s="2" customFormat="1" ht="21.75" customHeight="1" x14ac:dyDescent="0.25">
      <c r="A18" s="162" t="s">
        <v>116</v>
      </c>
      <c r="B18" s="204" t="s">
        <v>69</v>
      </c>
      <c r="C18" s="205"/>
      <c r="D18" s="205"/>
      <c r="E18" s="205"/>
      <c r="F18" s="205"/>
      <c r="G18" s="205"/>
      <c r="H18" s="206"/>
    </row>
    <row r="19" spans="1:9" s="2" customFormat="1" ht="130.5" customHeight="1" x14ac:dyDescent="0.25">
      <c r="A19" s="163" t="s">
        <v>63</v>
      </c>
      <c r="B19" s="26" t="s">
        <v>49</v>
      </c>
      <c r="C19" s="26" t="s">
        <v>50</v>
      </c>
      <c r="D19" s="26" t="s">
        <v>153</v>
      </c>
      <c r="E19" s="26" t="s">
        <v>154</v>
      </c>
      <c r="F19" s="40" t="s">
        <v>143</v>
      </c>
      <c r="G19" s="40" t="s">
        <v>88</v>
      </c>
      <c r="H19" s="161" t="s">
        <v>98</v>
      </c>
    </row>
    <row r="20" spans="1:9" s="2" customFormat="1" ht="102" x14ac:dyDescent="0.25">
      <c r="A20" s="163" t="s">
        <v>64</v>
      </c>
      <c r="B20" s="160" t="s">
        <v>170</v>
      </c>
      <c r="C20" s="160" t="s">
        <v>50</v>
      </c>
      <c r="D20" s="160" t="s">
        <v>153</v>
      </c>
      <c r="E20" s="160" t="s">
        <v>154</v>
      </c>
      <c r="F20" s="175" t="s">
        <v>171</v>
      </c>
      <c r="G20" s="175" t="s">
        <v>172</v>
      </c>
      <c r="H20" s="176" t="s">
        <v>173</v>
      </c>
      <c r="I20" s="23"/>
    </row>
    <row r="21" spans="1:9" ht="15.75" x14ac:dyDescent="0.25">
      <c r="A21" s="4"/>
      <c r="B21" s="203"/>
      <c r="C21" s="203"/>
      <c r="D21" s="203"/>
      <c r="E21" s="203"/>
      <c r="F21" s="203"/>
      <c r="G21" s="203"/>
      <c r="H21" s="203"/>
    </row>
  </sheetData>
  <mergeCells count="19">
    <mergeCell ref="G1:H1"/>
    <mergeCell ref="G3:H3"/>
    <mergeCell ref="B11:H11"/>
    <mergeCell ref="A4:H4"/>
    <mergeCell ref="A8:A9"/>
    <mergeCell ref="B8:B9"/>
    <mergeCell ref="C8:C9"/>
    <mergeCell ref="D8:E8"/>
    <mergeCell ref="F8:F9"/>
    <mergeCell ref="G8:G9"/>
    <mergeCell ref="A5:H5"/>
    <mergeCell ref="A6:H6"/>
    <mergeCell ref="A7:H7"/>
    <mergeCell ref="G2:H2"/>
    <mergeCell ref="B21:H21"/>
    <mergeCell ref="B15:H15"/>
    <mergeCell ref="B18:H18"/>
    <mergeCell ref="I14:K14"/>
    <mergeCell ref="H8:H9"/>
  </mergeCells>
  <pageMargins left="0.11811023622047245" right="0.11811023622047245" top="0.39370078740157483" bottom="0.15748031496062992" header="0" footer="0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90" zoomScaleSheetLayoutView="90" workbookViewId="0">
      <selection activeCell="D15" sqref="D15"/>
    </sheetView>
  </sheetViews>
  <sheetFormatPr defaultRowHeight="15" x14ac:dyDescent="0.25"/>
  <cols>
    <col min="1" max="1" width="6" customWidth="1"/>
    <col min="2" max="2" width="28.85546875" customWidth="1"/>
    <col min="3" max="3" width="57" customWidth="1"/>
    <col min="4" max="4" width="23.28515625" customWidth="1"/>
    <col min="5" max="5" width="27.42578125" customWidth="1"/>
  </cols>
  <sheetData>
    <row r="1" spans="1:5" ht="3.75" customHeight="1" x14ac:dyDescent="0.25">
      <c r="D1" s="210"/>
      <c r="E1" s="210"/>
    </row>
    <row r="2" spans="1:5" ht="83.25" customHeight="1" x14ac:dyDescent="0.25">
      <c r="D2" s="210" t="s">
        <v>181</v>
      </c>
      <c r="E2" s="210"/>
    </row>
    <row r="3" spans="1:5" ht="28.5" customHeight="1" x14ac:dyDescent="0.25">
      <c r="A3" s="218" t="s">
        <v>179</v>
      </c>
      <c r="B3" s="218"/>
      <c r="C3" s="218"/>
      <c r="D3" s="218"/>
      <c r="E3" s="218"/>
    </row>
    <row r="4" spans="1:5" ht="15.75" x14ac:dyDescent="0.25">
      <c r="A4" s="213"/>
      <c r="B4" s="213"/>
      <c r="C4" s="213"/>
      <c r="D4" s="213"/>
      <c r="E4" s="213"/>
    </row>
    <row r="5" spans="1:5" ht="1.5" customHeight="1" x14ac:dyDescent="0.25">
      <c r="A5" s="213"/>
      <c r="B5" s="213"/>
      <c r="C5" s="213"/>
      <c r="D5" s="213"/>
      <c r="E5" s="213"/>
    </row>
    <row r="6" spans="1:5" ht="15.75" hidden="1" x14ac:dyDescent="0.25">
      <c r="A6" s="1"/>
      <c r="B6" s="2"/>
      <c r="C6" s="2"/>
      <c r="D6" s="2"/>
      <c r="E6" s="2"/>
    </row>
    <row r="7" spans="1:5" ht="15.75" hidden="1" x14ac:dyDescent="0.25">
      <c r="A7" s="7"/>
      <c r="B7" s="2"/>
      <c r="C7" s="2"/>
      <c r="D7" s="2"/>
      <c r="E7" s="2"/>
    </row>
    <row r="8" spans="1:5" ht="15.75" x14ac:dyDescent="0.25">
      <c r="A8" s="214" t="s">
        <v>3</v>
      </c>
      <c r="B8" s="214"/>
      <c r="C8" s="214"/>
      <c r="D8" s="214"/>
      <c r="E8" s="214"/>
    </row>
    <row r="9" spans="1:5" ht="15.75" x14ac:dyDescent="0.25">
      <c r="A9" s="214" t="s">
        <v>15</v>
      </c>
      <c r="B9" s="214"/>
      <c r="C9" s="214"/>
      <c r="D9" s="214"/>
      <c r="E9" s="214"/>
    </row>
    <row r="10" spans="1:5" ht="30.75" customHeight="1" x14ac:dyDescent="0.25">
      <c r="A10" s="217" t="s">
        <v>159</v>
      </c>
      <c r="B10" s="214"/>
      <c r="C10" s="214"/>
      <c r="D10" s="214"/>
      <c r="E10" s="214"/>
    </row>
    <row r="11" spans="1:5" ht="15.75" x14ac:dyDescent="0.25">
      <c r="A11" s="8"/>
      <c r="B11" s="2"/>
      <c r="C11" s="2"/>
      <c r="D11" s="2"/>
      <c r="E11" s="2"/>
    </row>
    <row r="12" spans="1:5" ht="49.5" customHeight="1" x14ac:dyDescent="0.25">
      <c r="A12" s="5" t="s">
        <v>20</v>
      </c>
      <c r="B12" s="5" t="s">
        <v>17</v>
      </c>
      <c r="C12" s="5" t="s">
        <v>18</v>
      </c>
      <c r="D12" s="5" t="s">
        <v>16</v>
      </c>
      <c r="E12" s="5" t="s">
        <v>19</v>
      </c>
    </row>
    <row r="13" spans="1:5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</row>
    <row r="14" spans="1:5" ht="69" customHeight="1" x14ac:dyDescent="0.25">
      <c r="A14" s="15">
        <v>1</v>
      </c>
      <c r="B14" s="15" t="s">
        <v>51</v>
      </c>
      <c r="C14" s="16" t="s">
        <v>97</v>
      </c>
      <c r="D14" s="15" t="s">
        <v>50</v>
      </c>
      <c r="E14" s="164" t="s">
        <v>160</v>
      </c>
    </row>
    <row r="15" spans="1:5" ht="82.5" customHeight="1" x14ac:dyDescent="0.25">
      <c r="A15" s="15">
        <v>2</v>
      </c>
      <c r="B15" s="15" t="s">
        <v>51</v>
      </c>
      <c r="C15" s="16" t="s">
        <v>178</v>
      </c>
      <c r="D15" s="15" t="s">
        <v>50</v>
      </c>
      <c r="E15" s="164" t="s">
        <v>160</v>
      </c>
    </row>
    <row r="16" spans="1:5" ht="112.5" customHeight="1" x14ac:dyDescent="0.25">
      <c r="A16" s="15">
        <v>3</v>
      </c>
      <c r="B16" s="15" t="s">
        <v>52</v>
      </c>
      <c r="C16" s="16" t="s">
        <v>168</v>
      </c>
      <c r="D16" s="15" t="s">
        <v>50</v>
      </c>
      <c r="E16" s="110" t="s">
        <v>161</v>
      </c>
    </row>
    <row r="17" spans="1:1" ht="15.75" x14ac:dyDescent="0.25">
      <c r="A17" s="3"/>
    </row>
  </sheetData>
  <mergeCells count="8">
    <mergeCell ref="D1:E1"/>
    <mergeCell ref="A8:E8"/>
    <mergeCell ref="A9:E9"/>
    <mergeCell ref="A10:E10"/>
    <mergeCell ref="A3:E3"/>
    <mergeCell ref="A4:E4"/>
    <mergeCell ref="A5:E5"/>
    <mergeCell ref="D2:E2"/>
  </mergeCells>
  <pageMargins left="0.11811023622047245" right="0" top="0.15748031496062992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3"/>
  <sheetViews>
    <sheetView view="pageBreakPreview" zoomScale="75" zoomScaleSheetLayoutView="75" workbookViewId="0">
      <selection activeCell="G3" sqref="G3:M3"/>
    </sheetView>
  </sheetViews>
  <sheetFormatPr defaultColWidth="13.85546875" defaultRowHeight="15.75" x14ac:dyDescent="0.25"/>
  <cols>
    <col min="1" max="1" width="4.5703125" style="86" customWidth="1"/>
    <col min="2" max="2" width="17.85546875" style="2" customWidth="1"/>
    <col min="3" max="3" width="51.85546875" style="2" customWidth="1"/>
    <col min="4" max="4" width="23.85546875" style="2" customWidth="1"/>
    <col min="5" max="5" width="7.140625" style="2" customWidth="1"/>
    <col min="6" max="6" width="6.42578125" style="2" customWidth="1"/>
    <col min="7" max="7" width="13.28515625" style="2" customWidth="1"/>
    <col min="8" max="8" width="7" style="2" customWidth="1"/>
    <col min="9" max="9" width="0.5703125" style="2" hidden="1" customWidth="1"/>
    <col min="10" max="10" width="13.85546875" style="2" customWidth="1"/>
    <col min="11" max="11" width="13.7109375" style="2" customWidth="1"/>
    <col min="12" max="12" width="14.140625" style="2" customWidth="1"/>
    <col min="13" max="13" width="16.42578125" style="2" customWidth="1"/>
    <col min="14" max="14" width="15.140625" style="2" bestFit="1" customWidth="1"/>
    <col min="15" max="15" width="16.85546875" style="2" bestFit="1" customWidth="1"/>
    <col min="16" max="16384" width="13.85546875" style="2"/>
  </cols>
  <sheetData>
    <row r="1" spans="1:15" ht="9.75" customHeight="1" x14ac:dyDescent="0.25"/>
    <row r="2" spans="1:15" ht="17.25" hidden="1" customHeight="1" x14ac:dyDescent="0.25">
      <c r="G2" s="219"/>
      <c r="H2" s="219"/>
      <c r="I2" s="219"/>
      <c r="J2" s="219"/>
      <c r="K2" s="219"/>
      <c r="L2" s="219"/>
      <c r="M2" s="219"/>
    </row>
    <row r="3" spans="1:15" ht="104.25" customHeight="1" x14ac:dyDescent="0.25">
      <c r="G3" s="271" t="s">
        <v>182</v>
      </c>
      <c r="H3" s="271"/>
      <c r="I3" s="271"/>
      <c r="J3" s="271"/>
      <c r="K3" s="271"/>
      <c r="L3" s="271"/>
      <c r="M3" s="271"/>
    </row>
    <row r="4" spans="1:15" ht="19.5" customHeight="1" x14ac:dyDescent="0.25">
      <c r="G4" s="219" t="s">
        <v>91</v>
      </c>
      <c r="H4" s="219"/>
      <c r="I4" s="219"/>
      <c r="J4" s="219"/>
      <c r="K4" s="219"/>
      <c r="L4" s="219"/>
      <c r="M4" s="219"/>
    </row>
    <row r="5" spans="1:15" ht="9" customHeight="1" x14ac:dyDescent="0.25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</row>
    <row r="6" spans="1:15" ht="2.25" hidden="1" customHeight="1" x14ac:dyDescent="0.25">
      <c r="A6" s="269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</row>
    <row r="7" spans="1:15" ht="26.25" hidden="1" customHeight="1" x14ac:dyDescent="0.25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</row>
    <row r="8" spans="1:15" ht="29.25" hidden="1" customHeight="1" x14ac:dyDescent="0.25">
      <c r="A8" s="87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5" ht="15.75" customHeight="1" x14ac:dyDescent="0.25">
      <c r="A9" s="270" t="s">
        <v>23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</row>
    <row r="10" spans="1:15" ht="13.5" customHeight="1" x14ac:dyDescent="0.25">
      <c r="A10" s="270" t="s">
        <v>92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</row>
    <row r="11" spans="1:15" ht="8.25" hidden="1" customHeight="1" x14ac:dyDescent="0.3">
      <c r="A11" s="262"/>
      <c r="B11" s="262"/>
      <c r="C11" s="262"/>
      <c r="D11" s="262"/>
      <c r="E11" s="262"/>
      <c r="F11" s="262"/>
      <c r="G11" s="262"/>
      <c r="H11" s="262"/>
      <c r="I11" s="37"/>
      <c r="J11" s="37"/>
      <c r="K11" s="37"/>
      <c r="L11" s="37"/>
      <c r="M11" s="37"/>
    </row>
    <row r="12" spans="1:15" ht="10.5" customHeight="1" x14ac:dyDescent="0.25">
      <c r="A12" s="272" t="s">
        <v>21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</row>
    <row r="13" spans="1:15" ht="13.5" customHeight="1" x14ac:dyDescent="0.25">
      <c r="A13" s="268" t="s">
        <v>22</v>
      </c>
      <c r="B13" s="251" t="s">
        <v>24</v>
      </c>
      <c r="C13" s="235" t="s">
        <v>25</v>
      </c>
      <c r="D13" s="251" t="s">
        <v>26</v>
      </c>
      <c r="E13" s="250" t="s">
        <v>34</v>
      </c>
      <c r="F13" s="250"/>
      <c r="G13" s="250"/>
      <c r="H13" s="250"/>
      <c r="I13" s="246" t="s">
        <v>95</v>
      </c>
      <c r="J13" s="246"/>
      <c r="K13" s="246"/>
      <c r="L13" s="246"/>
      <c r="M13" s="247"/>
    </row>
    <row r="14" spans="1:15" ht="7.5" customHeight="1" x14ac:dyDescent="0.25">
      <c r="A14" s="268"/>
      <c r="B14" s="251"/>
      <c r="C14" s="236"/>
      <c r="D14" s="251"/>
      <c r="E14" s="250"/>
      <c r="F14" s="250"/>
      <c r="G14" s="250"/>
      <c r="H14" s="250"/>
      <c r="I14" s="248"/>
      <c r="J14" s="248"/>
      <c r="K14" s="248"/>
      <c r="L14" s="248"/>
      <c r="M14" s="249"/>
    </row>
    <row r="15" spans="1:15" ht="68.25" customHeight="1" x14ac:dyDescent="0.25">
      <c r="A15" s="268"/>
      <c r="B15" s="251"/>
      <c r="C15" s="237"/>
      <c r="D15" s="251"/>
      <c r="E15" s="78" t="s">
        <v>27</v>
      </c>
      <c r="F15" s="78" t="s">
        <v>28</v>
      </c>
      <c r="G15" s="78" t="s">
        <v>29</v>
      </c>
      <c r="H15" s="78" t="s">
        <v>30</v>
      </c>
      <c r="I15" s="77"/>
      <c r="J15" s="190" t="s">
        <v>149</v>
      </c>
      <c r="K15" s="190" t="s">
        <v>150</v>
      </c>
      <c r="L15" s="190" t="s">
        <v>151</v>
      </c>
      <c r="M15" s="14" t="s">
        <v>31</v>
      </c>
      <c r="N15" s="139"/>
      <c r="O15" s="127"/>
    </row>
    <row r="16" spans="1:15" s="27" customFormat="1" x14ac:dyDescent="0.25">
      <c r="A16" s="9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11</v>
      </c>
      <c r="J16" s="32">
        <v>13</v>
      </c>
      <c r="K16" s="32"/>
      <c r="L16" s="32"/>
      <c r="M16" s="32">
        <v>14</v>
      </c>
      <c r="N16" s="140"/>
    </row>
    <row r="17" spans="1:19" x14ac:dyDescent="0.25">
      <c r="A17" s="263">
        <v>1</v>
      </c>
      <c r="B17" s="264" t="s">
        <v>1</v>
      </c>
      <c r="C17" s="265" t="s">
        <v>167</v>
      </c>
      <c r="D17" s="72" t="s">
        <v>79</v>
      </c>
      <c r="E17" s="245"/>
      <c r="F17" s="245"/>
      <c r="G17" s="245"/>
      <c r="H17" s="245"/>
      <c r="I17" s="242"/>
      <c r="J17" s="244">
        <f>J20+J36+J51</f>
        <v>97854.74</v>
      </c>
      <c r="K17" s="240">
        <f>K20+K36+K51</f>
        <v>84677.64</v>
      </c>
      <c r="L17" s="240">
        <f>L20+L36+L51</f>
        <v>84677.64</v>
      </c>
      <c r="M17" s="244">
        <f>M20+M36+M51</f>
        <v>267210.02</v>
      </c>
      <c r="N17" s="238">
        <v>77061.64</v>
      </c>
    </row>
    <row r="18" spans="1:19" x14ac:dyDescent="0.25">
      <c r="A18" s="263"/>
      <c r="B18" s="264"/>
      <c r="C18" s="266"/>
      <c r="D18" s="73" t="s">
        <v>32</v>
      </c>
      <c r="E18" s="245"/>
      <c r="F18" s="245"/>
      <c r="G18" s="245"/>
      <c r="H18" s="245"/>
      <c r="I18" s="243"/>
      <c r="J18" s="244"/>
      <c r="K18" s="241"/>
      <c r="L18" s="241"/>
      <c r="M18" s="244"/>
      <c r="N18" s="239"/>
      <c r="O18" s="38">
        <v>84677.64</v>
      </c>
      <c r="P18" s="2">
        <v>84677.64</v>
      </c>
      <c r="Q18" s="19">
        <v>246416.92</v>
      </c>
      <c r="S18" s="20">
        <f>Q18-M17</f>
        <v>-20793.100000000006</v>
      </c>
    </row>
    <row r="19" spans="1:19" ht="27.75" customHeight="1" x14ac:dyDescent="0.25">
      <c r="A19" s="263"/>
      <c r="B19" s="264"/>
      <c r="C19" s="267"/>
      <c r="D19" s="74" t="s">
        <v>50</v>
      </c>
      <c r="E19" s="75"/>
      <c r="F19" s="75"/>
      <c r="G19" s="75"/>
      <c r="H19" s="75"/>
      <c r="I19" s="76"/>
      <c r="J19" s="146">
        <f>J17</f>
        <v>97854.74</v>
      </c>
      <c r="K19" s="146">
        <f>K17</f>
        <v>84677.64</v>
      </c>
      <c r="L19" s="146">
        <f>L20+L36+L51</f>
        <v>84677.64</v>
      </c>
      <c r="M19" s="146">
        <f>M17</f>
        <v>267210.02</v>
      </c>
      <c r="N19" s="20"/>
      <c r="O19" s="38"/>
    </row>
    <row r="20" spans="1:19" ht="21.75" customHeight="1" x14ac:dyDescent="0.25">
      <c r="A20" s="229">
        <v>2</v>
      </c>
      <c r="B20" s="231" t="s">
        <v>2</v>
      </c>
      <c r="C20" s="233" t="s">
        <v>53</v>
      </c>
      <c r="D20" s="63" t="s">
        <v>33</v>
      </c>
      <c r="E20" s="64"/>
      <c r="F20" s="64"/>
      <c r="G20" s="64"/>
      <c r="H20" s="64"/>
      <c r="I20" s="68"/>
      <c r="J20" s="198">
        <f>J25+J26+J27+J28+J29+J30</f>
        <v>2591.4284400000001</v>
      </c>
      <c r="K20" s="165">
        <f>SUM(K26:K33)</f>
        <v>1500.8600000000001</v>
      </c>
      <c r="L20" s="165">
        <f>SUM(L26:L33)</f>
        <v>1500.8600000000001</v>
      </c>
      <c r="M20" s="198">
        <f>SUM(J20:L20)</f>
        <v>5593.1484400000008</v>
      </c>
      <c r="N20" s="38"/>
    </row>
    <row r="21" spans="1:19" ht="41.25" customHeight="1" x14ac:dyDescent="0.25">
      <c r="A21" s="230"/>
      <c r="B21" s="232"/>
      <c r="C21" s="234"/>
      <c r="D21" s="70" t="s">
        <v>148</v>
      </c>
      <c r="E21" s="71"/>
      <c r="F21" s="71"/>
      <c r="G21" s="71"/>
      <c r="H21" s="71"/>
      <c r="I21" s="69"/>
      <c r="J21" s="199">
        <f>J20</f>
        <v>2591.4284400000001</v>
      </c>
      <c r="K21" s="166">
        <f>K20</f>
        <v>1500.8600000000001</v>
      </c>
      <c r="L21" s="166">
        <f>L20</f>
        <v>1500.8600000000001</v>
      </c>
      <c r="M21" s="199">
        <f>SUM(I21:L21)</f>
        <v>5593.1484400000008</v>
      </c>
      <c r="N21" s="35"/>
      <c r="O21" s="38">
        <f>K20+K36+K51</f>
        <v>84677.64</v>
      </c>
    </row>
    <row r="22" spans="1:19" ht="33.75" hidden="1" customHeight="1" x14ac:dyDescent="0.25">
      <c r="A22" s="220">
        <v>6</v>
      </c>
      <c r="B22" s="256" t="s">
        <v>55</v>
      </c>
      <c r="C22" s="226" t="s">
        <v>66</v>
      </c>
      <c r="D22" s="24" t="s">
        <v>54</v>
      </c>
      <c r="E22" s="28"/>
      <c r="F22" s="28"/>
      <c r="G22" s="28"/>
      <c r="H22" s="28"/>
      <c r="I22" s="60"/>
      <c r="J22" s="97">
        <v>0</v>
      </c>
      <c r="K22" s="97"/>
      <c r="L22" s="97">
        <v>0</v>
      </c>
      <c r="M22" s="103">
        <f>SUM(M23:M24)</f>
        <v>0</v>
      </c>
    </row>
    <row r="23" spans="1:19" ht="32.25" hidden="1" customHeight="1" x14ac:dyDescent="0.25">
      <c r="A23" s="221"/>
      <c r="B23" s="257"/>
      <c r="C23" s="227"/>
      <c r="D23" s="18" t="s">
        <v>50</v>
      </c>
      <c r="E23" s="29">
        <v>162</v>
      </c>
      <c r="F23" s="29" t="s">
        <v>74</v>
      </c>
      <c r="G23" s="29" t="s">
        <v>70</v>
      </c>
      <c r="H23" s="29" t="s">
        <v>71</v>
      </c>
      <c r="I23" s="33"/>
      <c r="J23" s="98">
        <v>0</v>
      </c>
      <c r="K23" s="98"/>
      <c r="L23" s="98">
        <v>0</v>
      </c>
      <c r="M23" s="104">
        <f>SUM(I23:L23)</f>
        <v>0</v>
      </c>
    </row>
    <row r="24" spans="1:19" ht="27.75" hidden="1" customHeight="1" x14ac:dyDescent="0.25">
      <c r="A24" s="222"/>
      <c r="B24" s="260"/>
      <c r="C24" s="228"/>
      <c r="D24" s="17" t="s">
        <v>50</v>
      </c>
      <c r="E24" s="30">
        <v>162</v>
      </c>
      <c r="F24" s="30" t="s">
        <v>74</v>
      </c>
      <c r="G24" s="30" t="s">
        <v>72</v>
      </c>
      <c r="H24" s="30" t="s">
        <v>71</v>
      </c>
      <c r="I24" s="39"/>
      <c r="J24" s="99">
        <v>0</v>
      </c>
      <c r="K24" s="99"/>
      <c r="L24" s="99">
        <v>0</v>
      </c>
      <c r="M24" s="105">
        <f>SUM(I24:J24)</f>
        <v>0</v>
      </c>
    </row>
    <row r="25" spans="1:19" ht="27.75" customHeight="1" x14ac:dyDescent="0.25">
      <c r="A25" s="220">
        <v>3</v>
      </c>
      <c r="B25" s="256" t="s">
        <v>12</v>
      </c>
      <c r="C25" s="226" t="s">
        <v>134</v>
      </c>
      <c r="D25" s="111" t="s">
        <v>54</v>
      </c>
      <c r="E25" s="79"/>
      <c r="F25" s="79"/>
      <c r="G25" s="79"/>
      <c r="H25" s="79"/>
      <c r="I25" s="39"/>
      <c r="J25" s="119">
        <f>J26+J27</f>
        <v>0</v>
      </c>
      <c r="K25" s="119">
        <f>K26+K27</f>
        <v>50.86</v>
      </c>
      <c r="L25" s="119">
        <f>L26+L27</f>
        <v>50.86</v>
      </c>
      <c r="M25" s="119">
        <f>SUM(J25:L25)</f>
        <v>101.72</v>
      </c>
      <c r="N25" s="113">
        <v>1500.86</v>
      </c>
      <c r="O25" s="38"/>
    </row>
    <row r="26" spans="1:19" ht="27.75" customHeight="1" x14ac:dyDescent="0.25">
      <c r="A26" s="221"/>
      <c r="B26" s="257"/>
      <c r="C26" s="227"/>
      <c r="D26" s="128" t="s">
        <v>50</v>
      </c>
      <c r="E26" s="129" t="s">
        <v>73</v>
      </c>
      <c r="F26" s="129" t="s">
        <v>74</v>
      </c>
      <c r="G26" s="129" t="s">
        <v>120</v>
      </c>
      <c r="H26" s="129" t="s">
        <v>146</v>
      </c>
      <c r="I26" s="130"/>
      <c r="J26" s="98">
        <v>0</v>
      </c>
      <c r="K26" s="98">
        <v>0</v>
      </c>
      <c r="L26" s="98">
        <v>0</v>
      </c>
      <c r="M26" s="98">
        <f>SUM(J26:L26)</f>
        <v>0</v>
      </c>
      <c r="N26" s="113"/>
    </row>
    <row r="27" spans="1:19" ht="27.75" customHeight="1" x14ac:dyDescent="0.25">
      <c r="A27" s="221"/>
      <c r="B27" s="257"/>
      <c r="C27" s="227"/>
      <c r="D27" s="112" t="s">
        <v>50</v>
      </c>
      <c r="E27" s="79" t="s">
        <v>73</v>
      </c>
      <c r="F27" s="79" t="s">
        <v>74</v>
      </c>
      <c r="G27" s="138" t="s">
        <v>120</v>
      </c>
      <c r="H27" s="79" t="s">
        <v>146</v>
      </c>
      <c r="I27" s="39"/>
      <c r="J27" s="100">
        <f>50.86-11.52844-39.33156</f>
        <v>0</v>
      </c>
      <c r="K27" s="100">
        <v>50.86</v>
      </c>
      <c r="L27" s="100">
        <v>50.86</v>
      </c>
      <c r="M27" s="99">
        <f>SUM(J27:L27)</f>
        <v>101.72</v>
      </c>
      <c r="O27" s="38"/>
      <c r="Q27" s="35" t="e">
        <f>J28+#REF!</f>
        <v>#REF!</v>
      </c>
    </row>
    <row r="28" spans="1:19" ht="27" customHeight="1" x14ac:dyDescent="0.25">
      <c r="A28" s="93">
        <v>4</v>
      </c>
      <c r="B28" s="51" t="s">
        <v>13</v>
      </c>
      <c r="C28" s="150" t="s">
        <v>46</v>
      </c>
      <c r="D28" s="151" t="s">
        <v>54</v>
      </c>
      <c r="E28" s="138" t="s">
        <v>73</v>
      </c>
      <c r="F28" s="138" t="s">
        <v>74</v>
      </c>
      <c r="G28" s="138" t="s">
        <v>75</v>
      </c>
      <c r="H28" s="138" t="s">
        <v>147</v>
      </c>
      <c r="I28" s="61"/>
      <c r="J28" s="100">
        <v>930</v>
      </c>
      <c r="K28" s="100">
        <v>930</v>
      </c>
      <c r="L28" s="100">
        <v>930</v>
      </c>
      <c r="M28" s="100">
        <f>SUM(J28:L28)</f>
        <v>2790</v>
      </c>
      <c r="N28" s="252"/>
      <c r="O28" s="253"/>
    </row>
    <row r="29" spans="1:19" ht="27" customHeight="1" x14ac:dyDescent="0.25">
      <c r="A29" s="192">
        <v>5</v>
      </c>
      <c r="B29" s="51" t="s">
        <v>93</v>
      </c>
      <c r="C29" s="149" t="s">
        <v>118</v>
      </c>
      <c r="D29" s="94" t="s">
        <v>54</v>
      </c>
      <c r="E29" s="79" t="s">
        <v>73</v>
      </c>
      <c r="F29" s="79" t="s">
        <v>74</v>
      </c>
      <c r="G29" s="79" t="s">
        <v>75</v>
      </c>
      <c r="H29" s="79" t="s">
        <v>146</v>
      </c>
      <c r="I29" s="34"/>
      <c r="J29" s="100">
        <v>520</v>
      </c>
      <c r="K29" s="100">
        <v>520</v>
      </c>
      <c r="L29" s="100">
        <v>520</v>
      </c>
      <c r="M29" s="100">
        <f t="shared" ref="M29" si="0">SUM(J29:L29)</f>
        <v>1560</v>
      </c>
      <c r="N29" s="194"/>
      <c r="O29" s="195"/>
    </row>
    <row r="30" spans="1:19" ht="27" customHeight="1" x14ac:dyDescent="0.25">
      <c r="A30" s="220">
        <v>6</v>
      </c>
      <c r="B30" s="223" t="s">
        <v>55</v>
      </c>
      <c r="C30" s="226" t="s">
        <v>175</v>
      </c>
      <c r="D30" s="94" t="s">
        <v>54</v>
      </c>
      <c r="E30" s="79"/>
      <c r="F30" s="79"/>
      <c r="G30" s="79"/>
      <c r="H30" s="79"/>
      <c r="I30" s="61"/>
      <c r="J30" s="133">
        <f>J31+J32</f>
        <v>1141.4284400000001</v>
      </c>
      <c r="K30" s="100">
        <f>K31+K32</f>
        <v>0</v>
      </c>
      <c r="L30" s="100">
        <f>L31+L32</f>
        <v>0</v>
      </c>
      <c r="M30" s="133">
        <f>M31+M32</f>
        <v>1141.4284400000001</v>
      </c>
      <c r="N30" s="194"/>
      <c r="O30" s="195"/>
    </row>
    <row r="31" spans="1:19" ht="27" customHeight="1" x14ac:dyDescent="0.25">
      <c r="A31" s="221"/>
      <c r="B31" s="224"/>
      <c r="C31" s="227"/>
      <c r="D31" s="128" t="s">
        <v>50</v>
      </c>
      <c r="E31" s="129" t="s">
        <v>73</v>
      </c>
      <c r="F31" s="129" t="s">
        <v>74</v>
      </c>
      <c r="G31" s="129" t="s">
        <v>176</v>
      </c>
      <c r="H31" s="129" t="s">
        <v>146</v>
      </c>
      <c r="I31" s="61"/>
      <c r="J31" s="98">
        <v>1129.9000000000001</v>
      </c>
      <c r="K31" s="98">
        <v>0</v>
      </c>
      <c r="L31" s="98">
        <v>0</v>
      </c>
      <c r="M31" s="98">
        <f>J31</f>
        <v>1129.9000000000001</v>
      </c>
      <c r="N31" s="194"/>
      <c r="O31" s="195">
        <f>J44+J31</f>
        <v>20793.100000000002</v>
      </c>
    </row>
    <row r="32" spans="1:19" ht="27" customHeight="1" x14ac:dyDescent="0.25">
      <c r="A32" s="222"/>
      <c r="B32" s="225"/>
      <c r="C32" s="228"/>
      <c r="D32" s="112" t="s">
        <v>50</v>
      </c>
      <c r="E32" s="79" t="s">
        <v>73</v>
      </c>
      <c r="F32" s="79" t="s">
        <v>74</v>
      </c>
      <c r="G32" s="138" t="s">
        <v>176</v>
      </c>
      <c r="H32" s="79" t="s">
        <v>146</v>
      </c>
      <c r="I32" s="61"/>
      <c r="J32" s="133">
        <v>11.52844</v>
      </c>
      <c r="K32" s="100">
        <v>0</v>
      </c>
      <c r="L32" s="100">
        <v>0</v>
      </c>
      <c r="M32" s="133">
        <f>J32</f>
        <v>11.52844</v>
      </c>
      <c r="N32" s="194"/>
      <c r="O32" s="195"/>
    </row>
    <row r="33" spans="1:18" ht="33.75" hidden="1" customHeight="1" x14ac:dyDescent="0.25">
      <c r="A33" s="117">
        <v>13</v>
      </c>
      <c r="B33" s="51" t="s">
        <v>137</v>
      </c>
      <c r="C33" s="51" t="s">
        <v>118</v>
      </c>
      <c r="D33" s="94" t="s">
        <v>54</v>
      </c>
      <c r="E33" s="79" t="s">
        <v>73</v>
      </c>
      <c r="F33" s="79" t="s">
        <v>74</v>
      </c>
      <c r="G33" s="79" t="s">
        <v>75</v>
      </c>
      <c r="H33" s="79" t="s">
        <v>71</v>
      </c>
      <c r="I33" s="34"/>
      <c r="J33" s="100">
        <v>0</v>
      </c>
      <c r="K33" s="100">
        <v>0</v>
      </c>
      <c r="L33" s="100">
        <v>0</v>
      </c>
      <c r="M33" s="106">
        <f t="shared" ref="M33" si="1">SUM(J33:L33)</f>
        <v>0</v>
      </c>
      <c r="N33" s="118"/>
      <c r="O33" s="123"/>
      <c r="P33" s="35"/>
    </row>
    <row r="34" spans="1:18" ht="24.75" hidden="1" customHeight="1" x14ac:dyDescent="0.25">
      <c r="A34" s="131">
        <v>13</v>
      </c>
      <c r="B34" s="51" t="s">
        <v>122</v>
      </c>
      <c r="C34" s="112"/>
      <c r="D34" s="94" t="s">
        <v>54</v>
      </c>
      <c r="E34" s="79" t="s">
        <v>73</v>
      </c>
      <c r="F34" s="79" t="s">
        <v>74</v>
      </c>
      <c r="G34" s="79" t="s">
        <v>75</v>
      </c>
      <c r="H34" s="79" t="s">
        <v>71</v>
      </c>
      <c r="I34" s="34"/>
      <c r="J34" s="133"/>
      <c r="K34" s="100"/>
      <c r="L34" s="100"/>
      <c r="M34" s="134">
        <f>SUM(J34:L34)</f>
        <v>0</v>
      </c>
      <c r="N34" s="135"/>
      <c r="O34" s="132"/>
    </row>
    <row r="35" spans="1:18" ht="24" hidden="1" customHeight="1" x14ac:dyDescent="0.25">
      <c r="A35" s="142">
        <v>14</v>
      </c>
      <c r="B35" s="51" t="s">
        <v>115</v>
      </c>
      <c r="C35" s="112"/>
      <c r="D35" s="94" t="s">
        <v>54</v>
      </c>
      <c r="E35" s="79" t="s">
        <v>73</v>
      </c>
      <c r="F35" s="79" t="s">
        <v>74</v>
      </c>
      <c r="G35" s="79" t="s">
        <v>75</v>
      </c>
      <c r="H35" s="79" t="s">
        <v>71</v>
      </c>
      <c r="I35" s="34"/>
      <c r="J35" s="100"/>
      <c r="K35" s="100"/>
      <c r="L35" s="100"/>
      <c r="M35" s="106">
        <f>SUM(J35:L35)</f>
        <v>0</v>
      </c>
      <c r="N35" s="135"/>
      <c r="O35" s="143"/>
    </row>
    <row r="36" spans="1:18" ht="19.5" customHeight="1" x14ac:dyDescent="0.25">
      <c r="A36" s="261">
        <v>7</v>
      </c>
      <c r="B36" s="234" t="s">
        <v>56</v>
      </c>
      <c r="C36" s="234" t="s">
        <v>83</v>
      </c>
      <c r="D36" s="136" t="s">
        <v>33</v>
      </c>
      <c r="E36" s="80"/>
      <c r="F36" s="80"/>
      <c r="G36" s="80"/>
      <c r="H36" s="80"/>
      <c r="I36" s="68"/>
      <c r="J36" s="198">
        <f>J38+J43</f>
        <v>59239.251560000004</v>
      </c>
      <c r="K36" s="165">
        <f>K38+K43</f>
        <v>45234.78</v>
      </c>
      <c r="L36" s="165">
        <f>L38+L43</f>
        <v>45234.78</v>
      </c>
      <c r="M36" s="198">
        <f>J36+K36+L36</f>
        <v>149708.81156</v>
      </c>
      <c r="N36" s="115"/>
      <c r="O36" s="46"/>
    </row>
    <row r="37" spans="1:18" ht="45" customHeight="1" x14ac:dyDescent="0.25">
      <c r="A37" s="259"/>
      <c r="B37" s="255"/>
      <c r="C37" s="255"/>
      <c r="D37" s="66" t="s">
        <v>148</v>
      </c>
      <c r="E37" s="81"/>
      <c r="F37" s="81"/>
      <c r="G37" s="81"/>
      <c r="H37" s="81"/>
      <c r="I37" s="69"/>
      <c r="J37" s="199">
        <f>J36</f>
        <v>59239.251560000004</v>
      </c>
      <c r="K37" s="166">
        <f>K36</f>
        <v>45234.78</v>
      </c>
      <c r="L37" s="166">
        <f>L36</f>
        <v>45234.78</v>
      </c>
      <c r="M37" s="199">
        <f>M36</f>
        <v>149708.81156</v>
      </c>
      <c r="N37" s="35"/>
      <c r="O37" s="116"/>
      <c r="R37" s="127">
        <f>J20+J36</f>
        <v>61830.680000000008</v>
      </c>
    </row>
    <row r="38" spans="1:18" ht="33" customHeight="1" x14ac:dyDescent="0.25">
      <c r="A38" s="220">
        <v>8</v>
      </c>
      <c r="B38" s="256" t="s">
        <v>58</v>
      </c>
      <c r="C38" s="226" t="s">
        <v>47</v>
      </c>
      <c r="D38" s="41" t="s">
        <v>54</v>
      </c>
      <c r="E38" s="82"/>
      <c r="F38" s="82"/>
      <c r="G38" s="82"/>
      <c r="H38" s="82"/>
      <c r="I38" s="59"/>
      <c r="J38" s="200">
        <f>SUM(J39:J39)</f>
        <v>39226.05156</v>
      </c>
      <c r="K38" s="167">
        <f>SUM(K39:K39)</f>
        <v>44884.78</v>
      </c>
      <c r="L38" s="167">
        <f>SUM(L39:L39)</f>
        <v>44884.78</v>
      </c>
      <c r="M38" s="200">
        <f>SUM(J38:L38)</f>
        <v>128995.61155999999</v>
      </c>
      <c r="N38" s="19">
        <v>44884.78</v>
      </c>
      <c r="O38" s="38"/>
    </row>
    <row r="39" spans="1:18" ht="27" customHeight="1" x14ac:dyDescent="0.25">
      <c r="A39" s="221"/>
      <c r="B39" s="257"/>
      <c r="C39" s="227"/>
      <c r="D39" s="25" t="s">
        <v>50</v>
      </c>
      <c r="E39" s="84" t="s">
        <v>73</v>
      </c>
      <c r="F39" s="84" t="s">
        <v>74</v>
      </c>
      <c r="G39" s="84" t="s">
        <v>76</v>
      </c>
      <c r="H39" s="84" t="s">
        <v>147</v>
      </c>
      <c r="I39" s="45"/>
      <c r="J39" s="202">
        <f>45184.78-7616-360+1977.94+39.33156</f>
        <v>39226.05156</v>
      </c>
      <c r="K39" s="168">
        <f>45184.78-300</f>
        <v>44884.78</v>
      </c>
      <c r="L39" s="168">
        <f>45184.78-300</f>
        <v>44884.78</v>
      </c>
      <c r="M39" s="201">
        <f>SUM(J39:L39)</f>
        <v>128995.61155999999</v>
      </c>
      <c r="N39" s="177">
        <f>45184.78-37568.78</f>
        <v>7616</v>
      </c>
      <c r="O39" s="38"/>
    </row>
    <row r="40" spans="1:18" ht="5.25" hidden="1" customHeight="1" x14ac:dyDescent="0.25">
      <c r="A40" s="220">
        <v>40</v>
      </c>
      <c r="B40" s="256" t="s">
        <v>94</v>
      </c>
      <c r="C40" s="226" t="s">
        <v>67</v>
      </c>
      <c r="D40" s="41" t="s">
        <v>54</v>
      </c>
      <c r="E40" s="85"/>
      <c r="F40" s="85"/>
      <c r="G40" s="85"/>
      <c r="H40" s="85"/>
      <c r="I40" s="44"/>
      <c r="J40" s="170">
        <f>SUM(J41:J42)</f>
        <v>0</v>
      </c>
      <c r="K40" s="170"/>
      <c r="L40" s="170">
        <f>SUM(L41:L42)</f>
        <v>0</v>
      </c>
      <c r="M40" s="171">
        <f>SUM(M41:M42)</f>
        <v>0</v>
      </c>
    </row>
    <row r="41" spans="1:18" ht="28.5" hidden="1" customHeight="1" x14ac:dyDescent="0.25">
      <c r="A41" s="221"/>
      <c r="B41" s="257"/>
      <c r="C41" s="227"/>
      <c r="D41" s="31" t="s">
        <v>50</v>
      </c>
      <c r="E41" s="83" t="s">
        <v>73</v>
      </c>
      <c r="F41" s="83" t="s">
        <v>74</v>
      </c>
      <c r="G41" s="83" t="s">
        <v>77</v>
      </c>
      <c r="H41" s="83" t="s">
        <v>71</v>
      </c>
      <c r="I41" s="42"/>
      <c r="J41" s="168">
        <v>0</v>
      </c>
      <c r="K41" s="168"/>
      <c r="L41" s="168">
        <v>0</v>
      </c>
      <c r="M41" s="172">
        <f>SUM(I41:J41)</f>
        <v>0</v>
      </c>
    </row>
    <row r="42" spans="1:18" ht="25.5" hidden="1" customHeight="1" x14ac:dyDescent="0.25">
      <c r="A42" s="222"/>
      <c r="B42" s="260"/>
      <c r="C42" s="228"/>
      <c r="D42" s="25" t="s">
        <v>50</v>
      </c>
      <c r="E42" s="85" t="s">
        <v>73</v>
      </c>
      <c r="F42" s="85" t="s">
        <v>74</v>
      </c>
      <c r="G42" s="85" t="s">
        <v>78</v>
      </c>
      <c r="H42" s="85" t="s">
        <v>71</v>
      </c>
      <c r="I42" s="43"/>
      <c r="J42" s="169">
        <v>0</v>
      </c>
      <c r="K42" s="169"/>
      <c r="L42" s="169">
        <v>0</v>
      </c>
      <c r="M42" s="173">
        <f>SUM(I42:J42)</f>
        <v>0</v>
      </c>
    </row>
    <row r="43" spans="1:18" ht="25.5" customHeight="1" x14ac:dyDescent="0.25">
      <c r="A43" s="220">
        <v>9</v>
      </c>
      <c r="B43" s="256" t="s">
        <v>123</v>
      </c>
      <c r="C43" s="226" t="s">
        <v>174</v>
      </c>
      <c r="D43" s="41" t="s">
        <v>50</v>
      </c>
      <c r="E43" s="85"/>
      <c r="F43" s="85"/>
      <c r="G43" s="85"/>
      <c r="H43" s="85"/>
      <c r="I43" s="43"/>
      <c r="J43" s="167">
        <f>J44+J45</f>
        <v>20013.2</v>
      </c>
      <c r="K43" s="167">
        <f>K44+K45</f>
        <v>350</v>
      </c>
      <c r="L43" s="167">
        <f>L44+L45</f>
        <v>350</v>
      </c>
      <c r="M43" s="171">
        <f>SUM(J43:L43)</f>
        <v>20713.2</v>
      </c>
    </row>
    <row r="44" spans="1:18" ht="25.5" customHeight="1" x14ac:dyDescent="0.25">
      <c r="A44" s="221"/>
      <c r="B44" s="257"/>
      <c r="C44" s="227"/>
      <c r="D44" s="31" t="s">
        <v>50</v>
      </c>
      <c r="E44" s="83" t="s">
        <v>73</v>
      </c>
      <c r="F44" s="83" t="s">
        <v>74</v>
      </c>
      <c r="G44" s="83" t="s">
        <v>111</v>
      </c>
      <c r="H44" s="83" t="s">
        <v>146</v>
      </c>
      <c r="I44" s="42"/>
      <c r="J44" s="187">
        <v>19663.2</v>
      </c>
      <c r="K44" s="187">
        <v>0</v>
      </c>
      <c r="L44" s="187">
        <v>0</v>
      </c>
      <c r="M44" s="187">
        <f>SUM(J44:L44)</f>
        <v>19663.2</v>
      </c>
    </row>
    <row r="45" spans="1:18" ht="30.75" customHeight="1" x14ac:dyDescent="0.25">
      <c r="A45" s="221"/>
      <c r="B45" s="257"/>
      <c r="C45" s="227"/>
      <c r="D45" s="141" t="s">
        <v>50</v>
      </c>
      <c r="E45" s="152" t="s">
        <v>73</v>
      </c>
      <c r="F45" s="84" t="s">
        <v>74</v>
      </c>
      <c r="G45" s="84" t="s">
        <v>111</v>
      </c>
      <c r="H45" s="84" t="s">
        <v>146</v>
      </c>
      <c r="I45" s="43"/>
      <c r="J45" s="188">
        <v>350</v>
      </c>
      <c r="K45" s="188">
        <v>350</v>
      </c>
      <c r="L45" s="188">
        <v>350</v>
      </c>
      <c r="M45" s="189">
        <f>SUM(J45:L45)</f>
        <v>1050</v>
      </c>
    </row>
    <row r="46" spans="1:18" ht="25.5" hidden="1" customHeight="1" x14ac:dyDescent="0.25">
      <c r="A46" s="148">
        <v>21</v>
      </c>
      <c r="B46" s="50" t="s">
        <v>94</v>
      </c>
      <c r="C46" s="149" t="s">
        <v>136</v>
      </c>
      <c r="D46" s="25" t="s">
        <v>50</v>
      </c>
      <c r="E46" s="84" t="s">
        <v>73</v>
      </c>
      <c r="F46" s="84" t="s">
        <v>74</v>
      </c>
      <c r="G46" s="84" t="s">
        <v>76</v>
      </c>
      <c r="H46" s="84" t="s">
        <v>71</v>
      </c>
      <c r="I46" s="43"/>
      <c r="J46" s="100">
        <v>0</v>
      </c>
      <c r="K46" s="125">
        <v>0</v>
      </c>
      <c r="L46" s="125">
        <v>0</v>
      </c>
      <c r="M46" s="99">
        <f>SUM(J46:L46)</f>
        <v>0</v>
      </c>
    </row>
    <row r="47" spans="1:18" ht="25.5" hidden="1" customHeight="1" x14ac:dyDescent="0.25">
      <c r="A47" s="157">
        <v>21</v>
      </c>
      <c r="B47" s="50" t="s">
        <v>94</v>
      </c>
      <c r="C47" s="149" t="s">
        <v>133</v>
      </c>
      <c r="D47" s="25" t="s">
        <v>50</v>
      </c>
      <c r="E47" s="84" t="s">
        <v>73</v>
      </c>
      <c r="F47" s="84" t="s">
        <v>74</v>
      </c>
      <c r="G47" s="84" t="s">
        <v>76</v>
      </c>
      <c r="H47" s="84" t="s">
        <v>71</v>
      </c>
      <c r="I47" s="43"/>
      <c r="J47" s="100">
        <v>0</v>
      </c>
      <c r="K47" s="125">
        <v>0</v>
      </c>
      <c r="L47" s="125">
        <v>0</v>
      </c>
      <c r="M47" s="99">
        <f>J47</f>
        <v>0</v>
      </c>
    </row>
    <row r="48" spans="1:18" ht="14.25" hidden="1" customHeight="1" x14ac:dyDescent="0.25">
      <c r="A48" s="147">
        <v>22</v>
      </c>
      <c r="B48" s="50" t="s">
        <v>129</v>
      </c>
      <c r="C48" s="149" t="s">
        <v>135</v>
      </c>
      <c r="D48" s="25" t="s">
        <v>50</v>
      </c>
      <c r="E48" s="84" t="s">
        <v>73</v>
      </c>
      <c r="F48" s="84" t="s">
        <v>74</v>
      </c>
      <c r="G48" s="84" t="s">
        <v>76</v>
      </c>
      <c r="H48" s="84" t="s">
        <v>71</v>
      </c>
      <c r="I48" s="43"/>
      <c r="J48" s="137">
        <v>0</v>
      </c>
      <c r="K48" s="125">
        <v>0</v>
      </c>
      <c r="L48" s="125">
        <v>0</v>
      </c>
      <c r="M48" s="125">
        <v>0</v>
      </c>
    </row>
    <row r="49" spans="1:17" ht="26.25" hidden="1" customHeight="1" x14ac:dyDescent="0.25">
      <c r="A49" s="153">
        <v>24</v>
      </c>
      <c r="B49" s="154" t="s">
        <v>130</v>
      </c>
      <c r="C49" s="156" t="s">
        <v>126</v>
      </c>
      <c r="D49" s="25" t="s">
        <v>50</v>
      </c>
      <c r="E49" s="84" t="s">
        <v>73</v>
      </c>
      <c r="F49" s="84" t="s">
        <v>74</v>
      </c>
      <c r="G49" s="84" t="s">
        <v>127</v>
      </c>
      <c r="H49" s="84" t="s">
        <v>128</v>
      </c>
      <c r="I49" s="43"/>
      <c r="J49" s="137">
        <v>0</v>
      </c>
      <c r="K49" s="125">
        <v>0</v>
      </c>
      <c r="L49" s="125">
        <v>0</v>
      </c>
      <c r="M49" s="125">
        <v>0</v>
      </c>
    </row>
    <row r="50" spans="1:17" ht="39" hidden="1" customHeight="1" x14ac:dyDescent="0.25">
      <c r="A50" s="153">
        <v>25</v>
      </c>
      <c r="B50" s="154" t="s">
        <v>132</v>
      </c>
      <c r="C50" s="156" t="s">
        <v>131</v>
      </c>
      <c r="D50" s="25" t="s">
        <v>50</v>
      </c>
      <c r="E50" s="84" t="s">
        <v>73</v>
      </c>
      <c r="F50" s="84" t="s">
        <v>74</v>
      </c>
      <c r="G50" s="84" t="s">
        <v>76</v>
      </c>
      <c r="H50" s="84" t="s">
        <v>71</v>
      </c>
      <c r="I50" s="43"/>
      <c r="J50" s="137">
        <v>0</v>
      </c>
      <c r="K50" s="125">
        <v>0</v>
      </c>
      <c r="L50" s="125">
        <v>0</v>
      </c>
      <c r="M50" s="125">
        <f>SUM(J50:L50)</f>
        <v>0</v>
      </c>
    </row>
    <row r="51" spans="1:17" ht="22.5" customHeight="1" x14ac:dyDescent="0.25">
      <c r="A51" s="230">
        <v>11</v>
      </c>
      <c r="B51" s="233" t="s">
        <v>57</v>
      </c>
      <c r="C51" s="233" t="s">
        <v>109</v>
      </c>
      <c r="D51" s="63" t="s">
        <v>33</v>
      </c>
      <c r="E51" s="80"/>
      <c r="F51" s="80"/>
      <c r="G51" s="80"/>
      <c r="H51" s="80"/>
      <c r="I51" s="65"/>
      <c r="J51" s="101">
        <f>J53+J54+J55</f>
        <v>36024.06</v>
      </c>
      <c r="K51" s="101">
        <f>K53+K54+K55</f>
        <v>37942</v>
      </c>
      <c r="L51" s="101">
        <f>L53+L54+L55</f>
        <v>37942</v>
      </c>
      <c r="M51" s="185">
        <f>M53+M54+M55</f>
        <v>111908.06000000001</v>
      </c>
      <c r="N51" s="48">
        <f>J51+K51+L51</f>
        <v>111908.06</v>
      </c>
      <c r="O51" s="183">
        <f>J51+K51+L51</f>
        <v>111908.06</v>
      </c>
      <c r="P51" s="115"/>
      <c r="Q51" s="48">
        <f>J53+J54+J55</f>
        <v>36024.06</v>
      </c>
    </row>
    <row r="52" spans="1:17" ht="41.25" customHeight="1" x14ac:dyDescent="0.25">
      <c r="A52" s="259"/>
      <c r="B52" s="255"/>
      <c r="C52" s="255"/>
      <c r="D52" s="66" t="s">
        <v>148</v>
      </c>
      <c r="E52" s="81"/>
      <c r="F52" s="81"/>
      <c r="G52" s="81"/>
      <c r="H52" s="81"/>
      <c r="I52" s="67"/>
      <c r="J52" s="102">
        <f>J51</f>
        <v>36024.06</v>
      </c>
      <c r="K52" s="102">
        <f>K51</f>
        <v>37942</v>
      </c>
      <c r="L52" s="102">
        <f>L51</f>
        <v>37942</v>
      </c>
      <c r="M52" s="186">
        <f>J52+K52+L52</f>
        <v>111908.06</v>
      </c>
      <c r="N52" s="2">
        <v>29026</v>
      </c>
      <c r="O52" s="2">
        <v>37642</v>
      </c>
      <c r="P52" s="2">
        <v>37642</v>
      </c>
      <c r="Q52" s="2">
        <v>104310</v>
      </c>
    </row>
    <row r="53" spans="1:17" ht="87" customHeight="1" x14ac:dyDescent="0.25">
      <c r="A53" s="95">
        <v>12</v>
      </c>
      <c r="B53" s="51" t="s">
        <v>59</v>
      </c>
      <c r="C53" s="150" t="s">
        <v>96</v>
      </c>
      <c r="D53" s="94" t="s">
        <v>54</v>
      </c>
      <c r="E53" s="79" t="s">
        <v>73</v>
      </c>
      <c r="F53" s="79" t="s">
        <v>80</v>
      </c>
      <c r="G53" s="79" t="s">
        <v>81</v>
      </c>
      <c r="H53" s="79" t="s">
        <v>107</v>
      </c>
      <c r="I53" s="47"/>
      <c r="J53" s="178">
        <f>29026-0.0012+1000+7616-1977.94</f>
        <v>35664.058799999999</v>
      </c>
      <c r="K53" s="178">
        <f>37642-0.0036</f>
        <v>37641.996400000004</v>
      </c>
      <c r="L53" s="178">
        <f>37642-0.0036</f>
        <v>37641.996400000004</v>
      </c>
      <c r="M53" s="179">
        <f>SUM(J53:L53)</f>
        <v>110948.05160000001</v>
      </c>
      <c r="N53" s="116"/>
    </row>
    <row r="54" spans="1:17" ht="87" customHeight="1" x14ac:dyDescent="0.25">
      <c r="A54" s="95">
        <v>17</v>
      </c>
      <c r="B54" s="51" t="s">
        <v>121</v>
      </c>
      <c r="C54" s="51" t="s">
        <v>125</v>
      </c>
      <c r="D54" s="94" t="s">
        <v>54</v>
      </c>
      <c r="E54" s="79" t="s">
        <v>73</v>
      </c>
      <c r="F54" s="79" t="s">
        <v>80</v>
      </c>
      <c r="G54" s="79" t="s">
        <v>124</v>
      </c>
      <c r="H54" s="79" t="s">
        <v>71</v>
      </c>
      <c r="I54" s="47"/>
      <c r="J54" s="174">
        <v>1.1999999999999999E-3</v>
      </c>
      <c r="K54" s="174">
        <v>3.5999999999999999E-3</v>
      </c>
      <c r="L54" s="174">
        <v>3.5999999999999999E-3</v>
      </c>
      <c r="M54" s="174">
        <f>SUM(J54:L54)</f>
        <v>8.3999999999999995E-3</v>
      </c>
      <c r="N54" s="116"/>
      <c r="O54" s="38">
        <f>J54+J55</f>
        <v>360.00119999999998</v>
      </c>
    </row>
    <row r="55" spans="1:17" ht="80.25" customHeight="1" x14ac:dyDescent="0.25">
      <c r="A55" s="95">
        <v>17</v>
      </c>
      <c r="B55" s="51" t="s">
        <v>169</v>
      </c>
      <c r="C55" s="51" t="s">
        <v>170</v>
      </c>
      <c r="D55" s="94" t="s">
        <v>54</v>
      </c>
      <c r="E55" s="79" t="s">
        <v>73</v>
      </c>
      <c r="F55" s="79" t="s">
        <v>80</v>
      </c>
      <c r="G55" s="79" t="s">
        <v>124</v>
      </c>
      <c r="H55" s="79" t="s">
        <v>146</v>
      </c>
      <c r="I55" s="47"/>
      <c r="J55" s="100">
        <v>360</v>
      </c>
      <c r="K55" s="100">
        <v>300</v>
      </c>
      <c r="L55" s="100">
        <v>300</v>
      </c>
      <c r="M55" s="99">
        <f>SUM(J55:L55)</f>
        <v>960</v>
      </c>
      <c r="N55" s="116"/>
    </row>
    <row r="56" spans="1:17" ht="79.5" hidden="1" customHeight="1" x14ac:dyDescent="0.25">
      <c r="A56" s="95">
        <v>18</v>
      </c>
      <c r="B56" s="51" t="s">
        <v>169</v>
      </c>
      <c r="C56" s="51" t="s">
        <v>170</v>
      </c>
      <c r="D56" s="94" t="s">
        <v>54</v>
      </c>
      <c r="E56" s="79" t="s">
        <v>73</v>
      </c>
      <c r="F56" s="79" t="s">
        <v>80</v>
      </c>
      <c r="G56" s="79" t="s">
        <v>124</v>
      </c>
      <c r="H56" s="79" t="s">
        <v>146</v>
      </c>
      <c r="I56" s="47"/>
      <c r="J56" s="99">
        <f>360-360</f>
        <v>0</v>
      </c>
      <c r="K56" s="99">
        <f>300-300</f>
        <v>0</v>
      </c>
      <c r="L56" s="99">
        <f>300-300</f>
        <v>0</v>
      </c>
      <c r="M56" s="99">
        <f>SUM(J56:L56)</f>
        <v>0</v>
      </c>
      <c r="N56" s="115">
        <v>18385.43</v>
      </c>
    </row>
    <row r="57" spans="1:17" ht="31.5" customHeight="1" x14ac:dyDescent="0.25">
      <c r="A57" s="88">
        <v>27</v>
      </c>
      <c r="K57" s="180"/>
      <c r="L57" s="181"/>
      <c r="O57" s="184">
        <f>J53++K53+L53</f>
        <v>110948.05160000001</v>
      </c>
    </row>
    <row r="58" spans="1:17" ht="16.5" customHeight="1" x14ac:dyDescent="0.25">
      <c r="A58" s="258"/>
      <c r="B58" s="258"/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8"/>
      <c r="N58" s="115"/>
    </row>
    <row r="59" spans="1:17" ht="32.25" customHeight="1" x14ac:dyDescent="0.25">
      <c r="A59" s="258"/>
      <c r="B59" s="258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115"/>
    </row>
    <row r="60" spans="1:17" ht="18.75" x14ac:dyDescent="0.25">
      <c r="A60" s="254"/>
      <c r="B60" s="254"/>
      <c r="C60" s="254"/>
      <c r="D60" s="254"/>
      <c r="E60" s="254"/>
      <c r="F60" s="254"/>
      <c r="G60" s="254"/>
      <c r="H60" s="254"/>
      <c r="I60" s="254"/>
      <c r="J60" s="254"/>
      <c r="K60" s="254"/>
      <c r="L60" s="254"/>
      <c r="M60" s="254"/>
    </row>
    <row r="61" spans="1:17" x14ac:dyDescent="0.25">
      <c r="A61" s="89"/>
      <c r="B61"/>
      <c r="C61"/>
      <c r="D61"/>
      <c r="E61"/>
      <c r="F61"/>
      <c r="G61"/>
      <c r="H61"/>
      <c r="I61"/>
      <c r="J61"/>
      <c r="K61"/>
      <c r="L61"/>
      <c r="M61"/>
    </row>
    <row r="62" spans="1:17" x14ac:dyDescent="0.25">
      <c r="A62" s="89"/>
      <c r="B62"/>
      <c r="C62"/>
      <c r="D62"/>
      <c r="E62"/>
      <c r="F62"/>
      <c r="G62"/>
      <c r="H62"/>
      <c r="I62"/>
      <c r="J62"/>
      <c r="K62"/>
      <c r="L62"/>
      <c r="M62" s="126"/>
    </row>
    <row r="63" spans="1:17" x14ac:dyDescent="0.25">
      <c r="A63" s="89"/>
      <c r="B63"/>
      <c r="C63"/>
      <c r="D63"/>
      <c r="E63"/>
      <c r="F63"/>
      <c r="G63"/>
      <c r="H63"/>
      <c r="I63"/>
      <c r="J63"/>
      <c r="K63"/>
      <c r="L63"/>
      <c r="M63"/>
    </row>
  </sheetData>
  <mergeCells count="60">
    <mergeCell ref="A12:M12"/>
    <mergeCell ref="B43:B45"/>
    <mergeCell ref="C43:C45"/>
    <mergeCell ref="K17:K18"/>
    <mergeCell ref="D13:D15"/>
    <mergeCell ref="F17:F18"/>
    <mergeCell ref="B36:B37"/>
    <mergeCell ref="A22:A24"/>
    <mergeCell ref="B22:B24"/>
    <mergeCell ref="C22:C24"/>
    <mergeCell ref="A25:A27"/>
    <mergeCell ref="B25:B27"/>
    <mergeCell ref="C25:C27"/>
    <mergeCell ref="A43:A45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G3:M3"/>
    <mergeCell ref="G4:M4"/>
    <mergeCell ref="B13:B15"/>
    <mergeCell ref="N28:O28"/>
    <mergeCell ref="A60:M60"/>
    <mergeCell ref="B51:B52"/>
    <mergeCell ref="C51:C52"/>
    <mergeCell ref="A38:A39"/>
    <mergeCell ref="B38:B39"/>
    <mergeCell ref="C38:C39"/>
    <mergeCell ref="A58:M58"/>
    <mergeCell ref="A59:M59"/>
    <mergeCell ref="A51:A52"/>
    <mergeCell ref="A40:A42"/>
    <mergeCell ref="B40:B42"/>
    <mergeCell ref="C40:C42"/>
    <mergeCell ref="A36:A37"/>
    <mergeCell ref="C36:C37"/>
    <mergeCell ref="C13:C15"/>
    <mergeCell ref="N17:N18"/>
    <mergeCell ref="L17:L18"/>
    <mergeCell ref="I17:I18"/>
    <mergeCell ref="J17:J18"/>
    <mergeCell ref="G17:G18"/>
    <mergeCell ref="H17:H18"/>
    <mergeCell ref="I13:M14"/>
    <mergeCell ref="E13:H14"/>
    <mergeCell ref="A30:A32"/>
    <mergeCell ref="B30:B32"/>
    <mergeCell ref="C30:C32"/>
    <mergeCell ref="A20:A21"/>
    <mergeCell ref="B20:B21"/>
    <mergeCell ref="C20:C21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60"/>
  <sheetViews>
    <sheetView tabSelected="1" view="pageBreakPreview" topLeftCell="A3" zoomScaleSheetLayoutView="100" workbookViewId="0">
      <selection activeCell="A7" sqref="A7:F7"/>
    </sheetView>
  </sheetViews>
  <sheetFormatPr defaultColWidth="13.85546875" defaultRowHeight="15.75" x14ac:dyDescent="0.25"/>
  <cols>
    <col min="1" max="1" width="4.85546875" style="2" customWidth="1"/>
    <col min="2" max="2" width="69.140625" style="2" customWidth="1"/>
    <col min="3" max="3" width="12.85546875" style="2" customWidth="1"/>
    <col min="4" max="4" width="13.28515625" style="2" customWidth="1"/>
    <col min="5" max="5" width="13.42578125" style="2" customWidth="1"/>
    <col min="6" max="6" width="13.85546875" style="2" customWidth="1"/>
    <col min="7" max="8" width="14.28515625" style="2" bestFit="1" customWidth="1"/>
    <col min="9" max="16384" width="13.85546875" style="2"/>
  </cols>
  <sheetData>
    <row r="1" spans="1:8" ht="6.75" hidden="1" customHeight="1" x14ac:dyDescent="0.25">
      <c r="A1" s="269"/>
      <c r="B1" s="269"/>
      <c r="C1" s="269"/>
      <c r="D1" s="269"/>
      <c r="E1" s="269"/>
      <c r="F1" s="269"/>
      <c r="G1" s="13"/>
      <c r="H1" s="13"/>
    </row>
    <row r="2" spans="1:8" ht="15" hidden="1" customHeight="1" x14ac:dyDescent="0.25">
      <c r="A2" s="269"/>
      <c r="B2" s="269"/>
      <c r="C2" s="269"/>
      <c r="D2" s="269"/>
      <c r="E2" s="269"/>
      <c r="F2" s="269"/>
      <c r="G2" s="13"/>
      <c r="H2" s="13"/>
    </row>
    <row r="3" spans="1:8" ht="77.25" customHeight="1" x14ac:dyDescent="0.25">
      <c r="A3" s="182"/>
      <c r="B3" s="182"/>
      <c r="C3" s="210" t="s">
        <v>183</v>
      </c>
      <c r="D3" s="210"/>
      <c r="E3" s="210"/>
      <c r="F3" s="210"/>
      <c r="G3" s="13"/>
      <c r="H3" s="13"/>
    </row>
    <row r="4" spans="1:8" ht="21.75" customHeight="1" x14ac:dyDescent="0.25">
      <c r="A4" s="114"/>
      <c r="B4" s="114"/>
      <c r="C4" s="283" t="s">
        <v>89</v>
      </c>
      <c r="D4" s="283"/>
      <c r="E4" s="283"/>
      <c r="F4" s="283"/>
      <c r="G4" s="13"/>
      <c r="H4" s="13"/>
    </row>
    <row r="5" spans="1:8" ht="12.75" customHeight="1" x14ac:dyDescent="0.25">
      <c r="A5" s="276"/>
      <c r="B5" s="276"/>
      <c r="C5" s="276"/>
      <c r="D5" s="276"/>
      <c r="E5" s="276"/>
      <c r="F5" s="276"/>
      <c r="G5" s="9"/>
      <c r="H5" s="9"/>
    </row>
    <row r="6" spans="1:8" hidden="1" x14ac:dyDescent="0.25">
      <c r="A6" s="13"/>
      <c r="B6" s="13"/>
      <c r="C6" s="13"/>
      <c r="D6" s="13"/>
      <c r="E6" s="13"/>
      <c r="F6" s="13"/>
      <c r="G6" s="9"/>
      <c r="H6" s="9"/>
    </row>
    <row r="7" spans="1:8" x14ac:dyDescent="0.25">
      <c r="A7" s="214" t="s">
        <v>23</v>
      </c>
      <c r="B7" s="214"/>
      <c r="C7" s="214"/>
      <c r="D7" s="214"/>
      <c r="E7" s="214"/>
      <c r="F7" s="214"/>
      <c r="G7" s="9"/>
      <c r="H7" s="9"/>
    </row>
    <row r="8" spans="1:8" x14ac:dyDescent="0.25">
      <c r="A8" s="214" t="s">
        <v>36</v>
      </c>
      <c r="B8" s="214"/>
      <c r="C8" s="214"/>
      <c r="D8" s="214"/>
      <c r="E8" s="214"/>
      <c r="F8" s="214"/>
      <c r="G8" s="9"/>
      <c r="H8" s="9"/>
    </row>
    <row r="9" spans="1:8" x14ac:dyDescent="0.25">
      <c r="A9" s="214" t="s">
        <v>37</v>
      </c>
      <c r="B9" s="214"/>
      <c r="C9" s="214"/>
      <c r="D9" s="214"/>
      <c r="E9" s="214"/>
      <c r="F9" s="214"/>
      <c r="G9" s="9"/>
      <c r="H9" s="9"/>
    </row>
    <row r="10" spans="1:8" ht="14.25" customHeight="1" x14ac:dyDescent="0.25">
      <c r="A10" s="216" t="s">
        <v>162</v>
      </c>
      <c r="B10" s="216"/>
      <c r="C10" s="216"/>
      <c r="D10" s="216"/>
      <c r="E10" s="216"/>
      <c r="F10" s="216"/>
    </row>
    <row r="11" spans="1:8" ht="15.75" customHeight="1" x14ac:dyDescent="0.25">
      <c r="A11" s="272" t="s">
        <v>21</v>
      </c>
      <c r="B11" s="272"/>
      <c r="C11" s="272"/>
      <c r="D11" s="272"/>
      <c r="E11" s="272"/>
      <c r="F11" s="272"/>
    </row>
    <row r="12" spans="1:8" ht="17.25" customHeight="1" x14ac:dyDescent="0.25">
      <c r="A12" s="277" t="s">
        <v>0</v>
      </c>
      <c r="B12" s="277" t="s">
        <v>38</v>
      </c>
      <c r="C12" s="280" t="s">
        <v>39</v>
      </c>
      <c r="D12" s="280"/>
      <c r="E12" s="280"/>
      <c r="F12" s="280"/>
      <c r="G12" s="10"/>
      <c r="H12" s="10"/>
    </row>
    <row r="13" spans="1:8" x14ac:dyDescent="0.25">
      <c r="A13" s="278"/>
      <c r="B13" s="278"/>
      <c r="C13" s="277" t="s">
        <v>33</v>
      </c>
      <c r="D13" s="281"/>
      <c r="E13" s="281"/>
      <c r="F13" s="282"/>
      <c r="G13" s="11"/>
      <c r="H13" s="11"/>
    </row>
    <row r="14" spans="1:8" ht="54" x14ac:dyDescent="0.25">
      <c r="A14" s="279"/>
      <c r="B14" s="279"/>
      <c r="C14" s="279"/>
      <c r="D14" s="49" t="s">
        <v>163</v>
      </c>
      <c r="E14" s="49" t="s">
        <v>164</v>
      </c>
      <c r="F14" s="49" t="s">
        <v>165</v>
      </c>
      <c r="G14" s="11"/>
      <c r="H14" s="11"/>
    </row>
    <row r="15" spans="1:8" x14ac:dyDescent="0.25">
      <c r="A15" s="50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10"/>
      <c r="H15" s="10"/>
    </row>
    <row r="16" spans="1:8" ht="28.5" customHeight="1" x14ac:dyDescent="0.25">
      <c r="A16" s="284" t="s">
        <v>166</v>
      </c>
      <c r="B16" s="285"/>
      <c r="C16" s="155">
        <f>C18+C21+C23</f>
        <v>267210.01999999996</v>
      </c>
      <c r="D16" s="155">
        <f>D18+D21+D23</f>
        <v>97854.74</v>
      </c>
      <c r="E16" s="155">
        <f>E18+E21+E23+E25</f>
        <v>84677.64</v>
      </c>
      <c r="F16" s="155">
        <f>F18+F21+F23</f>
        <v>84677.64</v>
      </c>
      <c r="G16" s="21"/>
      <c r="H16" s="56">
        <f>D16+E16+F16</f>
        <v>267210.02</v>
      </c>
    </row>
    <row r="17" spans="1:8" ht="15.75" customHeight="1" x14ac:dyDescent="0.25">
      <c r="A17" s="273" t="s">
        <v>40</v>
      </c>
      <c r="B17" s="274"/>
      <c r="C17" s="274"/>
      <c r="D17" s="274"/>
      <c r="E17" s="274"/>
      <c r="F17" s="275"/>
      <c r="G17" s="22"/>
      <c r="H17" s="12"/>
    </row>
    <row r="18" spans="1:8" ht="19.5" customHeight="1" x14ac:dyDescent="0.25">
      <c r="A18" s="90" t="s">
        <v>99</v>
      </c>
      <c r="B18" s="51" t="s">
        <v>103</v>
      </c>
      <c r="C18" s="144">
        <f>C29+C40+C51</f>
        <v>246416.91999999998</v>
      </c>
      <c r="D18" s="144">
        <f>D29+D40+D51</f>
        <v>77061.64</v>
      </c>
      <c r="E18" s="144">
        <f>E29+E40+E51</f>
        <v>84677.64</v>
      </c>
      <c r="F18" s="144">
        <f>F29+F40+F51</f>
        <v>84677.64</v>
      </c>
      <c r="G18" s="191">
        <f>E27+E38+E49</f>
        <v>84677.64</v>
      </c>
      <c r="H18" s="12"/>
    </row>
    <row r="19" spans="1:8" x14ac:dyDescent="0.25">
      <c r="A19" s="91" t="s">
        <v>43</v>
      </c>
      <c r="B19" s="51" t="s">
        <v>41</v>
      </c>
      <c r="C19" s="124">
        <f t="shared" ref="C19:E19" si="0">C30+C41+C52</f>
        <v>113.24844</v>
      </c>
      <c r="D19" s="144">
        <f t="shared" si="0"/>
        <v>371.52843999999999</v>
      </c>
      <c r="E19" s="124">
        <f t="shared" si="0"/>
        <v>350.86</v>
      </c>
      <c r="F19" s="124">
        <f t="shared" ref="F19" si="1">F30+F41+F52</f>
        <v>350.86</v>
      </c>
      <c r="G19" s="12"/>
      <c r="H19" s="12"/>
    </row>
    <row r="20" spans="1:8" ht="27" x14ac:dyDescent="0.25">
      <c r="A20" s="91" t="s">
        <v>60</v>
      </c>
      <c r="B20" s="51" t="s">
        <v>42</v>
      </c>
      <c r="C20" s="52">
        <f>SUM(D20:F20)</f>
        <v>0</v>
      </c>
      <c r="D20" s="52">
        <v>0</v>
      </c>
      <c r="E20" s="52">
        <v>0</v>
      </c>
      <c r="F20" s="52">
        <v>0</v>
      </c>
      <c r="G20" s="12"/>
      <c r="H20" s="12"/>
    </row>
    <row r="21" spans="1:8" x14ac:dyDescent="0.25">
      <c r="A21" s="90" t="s">
        <v>100</v>
      </c>
      <c r="B21" s="51" t="s">
        <v>104</v>
      </c>
      <c r="C21" s="52">
        <f>C32+C43</f>
        <v>20793.100000000002</v>
      </c>
      <c r="D21" s="52">
        <f>D32+D43</f>
        <v>20793.100000000002</v>
      </c>
      <c r="E21" s="52">
        <f>E32+E43</f>
        <v>0</v>
      </c>
      <c r="F21" s="52">
        <f t="shared" ref="C21:F22" si="2">F32+F43</f>
        <v>0</v>
      </c>
      <c r="G21" s="12"/>
      <c r="H21" s="12"/>
    </row>
    <row r="22" spans="1:8" x14ac:dyDescent="0.25">
      <c r="A22" s="91" t="s">
        <v>44</v>
      </c>
      <c r="B22" s="51" t="s">
        <v>41</v>
      </c>
      <c r="C22" s="52">
        <f t="shared" si="2"/>
        <v>1129.9000000000001</v>
      </c>
      <c r="D22" s="52">
        <f t="shared" si="2"/>
        <v>1129.9000000000001</v>
      </c>
      <c r="E22" s="52">
        <f>E33</f>
        <v>0</v>
      </c>
      <c r="F22" s="52">
        <f t="shared" si="2"/>
        <v>0</v>
      </c>
      <c r="G22" s="12"/>
      <c r="H22" s="12"/>
    </row>
    <row r="23" spans="1:8" x14ac:dyDescent="0.25">
      <c r="A23" s="90" t="s">
        <v>101</v>
      </c>
      <c r="B23" s="51" t="s">
        <v>105</v>
      </c>
      <c r="C23" s="52">
        <f>SUM(D23:F23)</f>
        <v>0</v>
      </c>
      <c r="D23" s="52">
        <v>0</v>
      </c>
      <c r="E23" s="52">
        <v>0</v>
      </c>
      <c r="F23" s="52">
        <v>0</v>
      </c>
    </row>
    <row r="24" spans="1:8" x14ac:dyDescent="0.25">
      <c r="A24" s="91" t="s">
        <v>63</v>
      </c>
      <c r="B24" s="51" t="s">
        <v>41</v>
      </c>
      <c r="C24" s="52">
        <f>SUM(D24:F24)</f>
        <v>0</v>
      </c>
      <c r="D24" s="52">
        <v>0</v>
      </c>
      <c r="E24" s="52">
        <v>0</v>
      </c>
      <c r="F24" s="52">
        <v>0</v>
      </c>
    </row>
    <row r="25" spans="1:8" x14ac:dyDescent="0.25">
      <c r="A25" s="90" t="s">
        <v>102</v>
      </c>
      <c r="B25" s="51" t="s">
        <v>106</v>
      </c>
      <c r="C25" s="52">
        <f>SUM(D25:F25)</f>
        <v>0</v>
      </c>
      <c r="D25" s="52">
        <v>0</v>
      </c>
      <c r="E25" s="52">
        <v>0</v>
      </c>
      <c r="F25" s="52">
        <v>0</v>
      </c>
    </row>
    <row r="26" spans="1:8" x14ac:dyDescent="0.25">
      <c r="A26" s="91" t="s">
        <v>65</v>
      </c>
      <c r="B26" s="51" t="s">
        <v>41</v>
      </c>
      <c r="C26" s="52">
        <f>SUM(D26:F26)</f>
        <v>0</v>
      </c>
      <c r="D26" s="52">
        <v>0</v>
      </c>
      <c r="E26" s="52">
        <v>0</v>
      </c>
      <c r="F26" s="52">
        <v>0</v>
      </c>
    </row>
    <row r="27" spans="1:8" ht="28.5" customHeight="1" x14ac:dyDescent="0.25">
      <c r="A27" s="286" t="s">
        <v>68</v>
      </c>
      <c r="B27" s="287"/>
      <c r="C27" s="197">
        <f>D27+E27+F27</f>
        <v>5593.1484400000008</v>
      </c>
      <c r="D27" s="197">
        <f>D29+D32+D34</f>
        <v>2591.4284400000001</v>
      </c>
      <c r="E27" s="145">
        <f>E29+E32+E34+E36</f>
        <v>1500.8600000000001</v>
      </c>
      <c r="F27" s="145">
        <f>F29+F32+F34</f>
        <v>1500.8600000000001</v>
      </c>
    </row>
    <row r="28" spans="1:8" ht="15.75" customHeight="1" x14ac:dyDescent="0.25">
      <c r="A28" s="273" t="s">
        <v>40</v>
      </c>
      <c r="B28" s="274"/>
      <c r="C28" s="274"/>
      <c r="D28" s="274"/>
      <c r="E28" s="274"/>
      <c r="F28" s="275"/>
    </row>
    <row r="29" spans="1:8" x14ac:dyDescent="0.25">
      <c r="A29" s="90" t="s">
        <v>99</v>
      </c>
      <c r="B29" s="51" t="s">
        <v>103</v>
      </c>
      <c r="C29" s="196">
        <f>D29+E29+F29</f>
        <v>4463.2484400000003</v>
      </c>
      <c r="D29" s="196">
        <f>'Прил. 5'!J27+'Прил. 5'!J28+'Прил. 5'!J29+'Прил. 5'!J32</f>
        <v>1461.52844</v>
      </c>
      <c r="E29" s="144">
        <f>'Прил. 5'!K27+'Прил. 5'!K28+'Прил. 5'!K29+'Прил. 5'!K32</f>
        <v>1500.8600000000001</v>
      </c>
      <c r="F29" s="144">
        <f>'Прил. 5'!L27+'Прил. 5'!L28+'Прил. 5'!L29+'Прил. 5'!L32</f>
        <v>1500.8600000000001</v>
      </c>
    </row>
    <row r="30" spans="1:8" x14ac:dyDescent="0.25">
      <c r="A30" s="91" t="s">
        <v>43</v>
      </c>
      <c r="B30" s="51" t="s">
        <v>41</v>
      </c>
      <c r="C30" s="196">
        <f>D30+E30+F30</f>
        <v>113.24844</v>
      </c>
      <c r="D30" s="196">
        <f>'Прил. 5'!J32</f>
        <v>11.52844</v>
      </c>
      <c r="E30" s="144">
        <f>'Прил. 5'!K27</f>
        <v>50.86</v>
      </c>
      <c r="F30" s="144">
        <f>'Прил. 5'!L27</f>
        <v>50.86</v>
      </c>
    </row>
    <row r="31" spans="1:8" ht="27" x14ac:dyDescent="0.25">
      <c r="A31" s="91" t="s">
        <v>60</v>
      </c>
      <c r="B31" s="51" t="s">
        <v>42</v>
      </c>
      <c r="C31" s="52">
        <v>0</v>
      </c>
      <c r="D31" s="52">
        <v>0</v>
      </c>
      <c r="E31" s="52">
        <v>0</v>
      </c>
      <c r="F31" s="52">
        <v>0</v>
      </c>
      <c r="G31" s="38">
        <f>C29+C32</f>
        <v>5593.1484400000008</v>
      </c>
    </row>
    <row r="32" spans="1:8" x14ac:dyDescent="0.25">
      <c r="A32" s="90" t="s">
        <v>100</v>
      </c>
      <c r="B32" s="51" t="s">
        <v>104</v>
      </c>
      <c r="C32" s="52">
        <f t="shared" ref="C32:C37" si="3">SUM(D32:F32)</f>
        <v>1129.9000000000001</v>
      </c>
      <c r="D32" s="52">
        <f>'Прил. 5'!J31</f>
        <v>1129.9000000000001</v>
      </c>
      <c r="E32" s="52">
        <f>'Прил. 5'!K26</f>
        <v>0</v>
      </c>
      <c r="F32" s="52">
        <f>'Прил. 5'!L26</f>
        <v>0</v>
      </c>
    </row>
    <row r="33" spans="1:7" x14ac:dyDescent="0.25">
      <c r="A33" s="91" t="s">
        <v>44</v>
      </c>
      <c r="B33" s="51" t="s">
        <v>41</v>
      </c>
      <c r="C33" s="52">
        <f t="shared" si="3"/>
        <v>1129.9000000000001</v>
      </c>
      <c r="D33" s="52">
        <f>'Прил. 5'!J31</f>
        <v>1129.9000000000001</v>
      </c>
      <c r="E33" s="52">
        <f>'Прил. 5'!K26</f>
        <v>0</v>
      </c>
      <c r="F33" s="52">
        <f>'Прил. 5'!L26</f>
        <v>0</v>
      </c>
    </row>
    <row r="34" spans="1:7" x14ac:dyDescent="0.25">
      <c r="A34" s="90" t="s">
        <v>101</v>
      </c>
      <c r="B34" s="51" t="s">
        <v>105</v>
      </c>
      <c r="C34" s="52">
        <f t="shared" si="3"/>
        <v>0</v>
      </c>
      <c r="D34" s="52">
        <v>0</v>
      </c>
      <c r="E34" s="52">
        <v>0</v>
      </c>
      <c r="F34" s="52">
        <v>0</v>
      </c>
    </row>
    <row r="35" spans="1:7" x14ac:dyDescent="0.25">
      <c r="A35" s="91" t="s">
        <v>63</v>
      </c>
      <c r="B35" s="51" t="s">
        <v>41</v>
      </c>
      <c r="C35" s="52">
        <f t="shared" si="3"/>
        <v>0</v>
      </c>
      <c r="D35" s="52">
        <v>0</v>
      </c>
      <c r="E35" s="52">
        <v>0</v>
      </c>
      <c r="F35" s="52">
        <v>0</v>
      </c>
    </row>
    <row r="36" spans="1:7" ht="15.75" customHeight="1" x14ac:dyDescent="0.25">
      <c r="A36" s="90" t="s">
        <v>102</v>
      </c>
      <c r="B36" s="51" t="s">
        <v>106</v>
      </c>
      <c r="C36" s="52">
        <f t="shared" si="3"/>
        <v>0</v>
      </c>
      <c r="D36" s="52">
        <v>0</v>
      </c>
      <c r="E36" s="52">
        <v>0</v>
      </c>
      <c r="F36" s="52">
        <v>0</v>
      </c>
      <c r="G36" s="57"/>
    </row>
    <row r="37" spans="1:7" x14ac:dyDescent="0.25">
      <c r="A37" s="91" t="s">
        <v>65</v>
      </c>
      <c r="B37" s="51" t="s">
        <v>41</v>
      </c>
      <c r="C37" s="52">
        <f t="shared" si="3"/>
        <v>0</v>
      </c>
      <c r="D37" s="52">
        <v>0</v>
      </c>
      <c r="E37" s="52">
        <v>0</v>
      </c>
      <c r="F37" s="52">
        <v>0</v>
      </c>
      <c r="G37" s="38"/>
    </row>
    <row r="38" spans="1:7" ht="30.75" customHeight="1" x14ac:dyDescent="0.25">
      <c r="A38" s="286" t="s">
        <v>84</v>
      </c>
      <c r="B38" s="287"/>
      <c r="C38" s="197">
        <f>D38+E38+F38</f>
        <v>149708.81156</v>
      </c>
      <c r="D38" s="197">
        <f>D40+D43+D45</f>
        <v>59239.251560000004</v>
      </c>
      <c r="E38" s="145">
        <f>SUM(E40:E48)</f>
        <v>45234.78</v>
      </c>
      <c r="F38" s="145">
        <f>F40+F43+F45</f>
        <v>45234.78</v>
      </c>
    </row>
    <row r="39" spans="1:7" ht="15.75" customHeight="1" x14ac:dyDescent="0.25">
      <c r="A39" s="273" t="s">
        <v>40</v>
      </c>
      <c r="B39" s="274"/>
      <c r="C39" s="274"/>
      <c r="D39" s="274"/>
      <c r="E39" s="274"/>
      <c r="F39" s="275"/>
      <c r="G39" s="38"/>
    </row>
    <row r="40" spans="1:7" x14ac:dyDescent="0.25">
      <c r="A40" s="90" t="s">
        <v>99</v>
      </c>
      <c r="B40" s="51" t="s">
        <v>103</v>
      </c>
      <c r="C40" s="196">
        <f>D40+E40+F40</f>
        <v>130045.61155999999</v>
      </c>
      <c r="D40" s="196">
        <f>'Прил. 5'!J39+'Прил. 5'!J45</f>
        <v>39576.05156</v>
      </c>
      <c r="E40" s="144">
        <f>'Прил. 5'!K39+'Прил. 5'!K45</f>
        <v>45234.78</v>
      </c>
      <c r="F40" s="144">
        <f>'Прил. 5'!L39+'Прил. 5'!L45</f>
        <v>45234.78</v>
      </c>
    </row>
    <row r="41" spans="1:7" x14ac:dyDescent="0.25">
      <c r="A41" s="91" t="s">
        <v>43</v>
      </c>
      <c r="B41" s="51" t="s">
        <v>41</v>
      </c>
      <c r="C41" s="54">
        <f t="shared" ref="C41:C48" si="4">SUM(D41:F41)</f>
        <v>0</v>
      </c>
      <c r="D41" s="54">
        <v>0</v>
      </c>
      <c r="E41" s="54">
        <v>0</v>
      </c>
      <c r="F41" s="54">
        <f>'Прил. 5'!J42</f>
        <v>0</v>
      </c>
    </row>
    <row r="42" spans="1:7" ht="27" x14ac:dyDescent="0.25">
      <c r="A42" s="91" t="s">
        <v>60</v>
      </c>
      <c r="B42" s="51" t="s">
        <v>42</v>
      </c>
      <c r="C42" s="54">
        <f t="shared" si="4"/>
        <v>0</v>
      </c>
      <c r="D42" s="54">
        <v>0</v>
      </c>
      <c r="E42" s="54">
        <v>0</v>
      </c>
      <c r="F42" s="54">
        <v>0</v>
      </c>
      <c r="G42" s="38"/>
    </row>
    <row r="43" spans="1:7" x14ac:dyDescent="0.25">
      <c r="A43" s="90" t="s">
        <v>100</v>
      </c>
      <c r="B43" s="51" t="s">
        <v>104</v>
      </c>
      <c r="C43" s="52">
        <f>D43+E43+F43</f>
        <v>19663.2</v>
      </c>
      <c r="D43" s="52">
        <f>'Прил. 5'!J44</f>
        <v>19663.2</v>
      </c>
      <c r="E43" s="52">
        <f>'Прил. 5'!K44</f>
        <v>0</v>
      </c>
      <c r="F43" s="52">
        <f>'Прил. 5'!L44</f>
        <v>0</v>
      </c>
    </row>
    <row r="44" spans="1:7" x14ac:dyDescent="0.25">
      <c r="A44" s="91" t="s">
        <v>44</v>
      </c>
      <c r="B44" s="51" t="s">
        <v>41</v>
      </c>
      <c r="C44" s="54">
        <f t="shared" si="4"/>
        <v>0</v>
      </c>
      <c r="D44" s="54">
        <v>0</v>
      </c>
      <c r="E44" s="54">
        <v>0</v>
      </c>
      <c r="F44" s="54">
        <f>'Прил. 5'!J41</f>
        <v>0</v>
      </c>
    </row>
    <row r="45" spans="1:7" x14ac:dyDescent="0.25">
      <c r="A45" s="90" t="s">
        <v>101</v>
      </c>
      <c r="B45" s="51" t="s">
        <v>105</v>
      </c>
      <c r="C45" s="54">
        <f t="shared" si="4"/>
        <v>0</v>
      </c>
      <c r="D45" s="54">
        <v>0</v>
      </c>
      <c r="E45" s="54">
        <v>0</v>
      </c>
      <c r="F45" s="54">
        <v>0</v>
      </c>
    </row>
    <row r="46" spans="1:7" x14ac:dyDescent="0.25">
      <c r="A46" s="91" t="s">
        <v>63</v>
      </c>
      <c r="B46" s="51" t="s">
        <v>41</v>
      </c>
      <c r="C46" s="54">
        <f t="shared" si="4"/>
        <v>0</v>
      </c>
      <c r="D46" s="54">
        <v>0</v>
      </c>
      <c r="E46" s="54">
        <v>0</v>
      </c>
      <c r="F46" s="54">
        <v>0</v>
      </c>
    </row>
    <row r="47" spans="1:7" ht="15.75" customHeight="1" x14ac:dyDescent="0.25">
      <c r="A47" s="90" t="s">
        <v>102</v>
      </c>
      <c r="B47" s="51" t="s">
        <v>106</v>
      </c>
      <c r="C47" s="54">
        <f t="shared" si="4"/>
        <v>0</v>
      </c>
      <c r="D47" s="54">
        <v>0</v>
      </c>
      <c r="E47" s="54">
        <v>0</v>
      </c>
      <c r="F47" s="54">
        <v>0</v>
      </c>
    </row>
    <row r="48" spans="1:7" x14ac:dyDescent="0.25">
      <c r="A48" s="91" t="s">
        <v>65</v>
      </c>
      <c r="B48" s="51" t="s">
        <v>41</v>
      </c>
      <c r="C48" s="54">
        <f t="shared" si="4"/>
        <v>0</v>
      </c>
      <c r="D48" s="54">
        <v>0</v>
      </c>
      <c r="E48" s="54">
        <v>0</v>
      </c>
      <c r="F48" s="54">
        <v>0</v>
      </c>
    </row>
    <row r="49" spans="1:6" ht="27.75" customHeight="1" x14ac:dyDescent="0.25">
      <c r="A49" s="286" t="s">
        <v>85</v>
      </c>
      <c r="B49" s="287"/>
      <c r="C49" s="53">
        <f>SUM(D49:F49)</f>
        <v>111908.06</v>
      </c>
      <c r="D49" s="53">
        <f>D51</f>
        <v>36024.06</v>
      </c>
      <c r="E49" s="53">
        <f>E51</f>
        <v>37942</v>
      </c>
      <c r="F49" s="53">
        <f>F51</f>
        <v>37942</v>
      </c>
    </row>
    <row r="50" spans="1:6" ht="15.75" customHeight="1" x14ac:dyDescent="0.25">
      <c r="A50" s="273" t="s">
        <v>40</v>
      </c>
      <c r="B50" s="274"/>
      <c r="C50" s="274"/>
      <c r="D50" s="274"/>
      <c r="E50" s="274"/>
      <c r="F50" s="275"/>
    </row>
    <row r="51" spans="1:6" x14ac:dyDescent="0.25">
      <c r="A51" s="90" t="s">
        <v>99</v>
      </c>
      <c r="B51" s="51" t="s">
        <v>103</v>
      </c>
      <c r="C51" s="55">
        <f>D51+E51+F51</f>
        <v>111908.06</v>
      </c>
      <c r="D51" s="55">
        <f>'Прил. 5'!J53+'Прил. 5'!J54+'Прил. 5'!J55</f>
        <v>36024.06</v>
      </c>
      <c r="E51" s="55">
        <f>'Прил. 5'!K53+'Прил. 5'!K54+'Прил. 5'!K55</f>
        <v>37942</v>
      </c>
      <c r="F51" s="55">
        <f>'Прил. 5'!L53+'Прил. 5'!L54+'Прил. 5'!L55</f>
        <v>37942</v>
      </c>
    </row>
    <row r="52" spans="1:6" x14ac:dyDescent="0.25">
      <c r="A52" s="91" t="s">
        <v>43</v>
      </c>
      <c r="B52" s="51" t="s">
        <v>41</v>
      </c>
      <c r="C52" s="54">
        <v>0</v>
      </c>
      <c r="D52" s="54">
        <f>'Прил. 5'!J55</f>
        <v>360</v>
      </c>
      <c r="E52" s="54">
        <f>'Прил. 5'!K55</f>
        <v>300</v>
      </c>
      <c r="F52" s="54">
        <f>'Прил. 5'!L55</f>
        <v>300</v>
      </c>
    </row>
    <row r="53" spans="1:6" ht="27" x14ac:dyDescent="0.25">
      <c r="A53" s="91" t="s">
        <v>60</v>
      </c>
      <c r="B53" s="51" t="s">
        <v>42</v>
      </c>
      <c r="C53" s="54">
        <f t="shared" ref="C53:C59" si="5">SUM(D53:F53)</f>
        <v>0</v>
      </c>
      <c r="D53" s="54">
        <v>0</v>
      </c>
      <c r="E53" s="54">
        <v>0</v>
      </c>
      <c r="F53" s="54">
        <v>0</v>
      </c>
    </row>
    <row r="54" spans="1:6" x14ac:dyDescent="0.25">
      <c r="A54" s="90" t="s">
        <v>100</v>
      </c>
      <c r="B54" s="51" t="s">
        <v>104</v>
      </c>
      <c r="C54" s="54">
        <f t="shared" si="5"/>
        <v>0</v>
      </c>
      <c r="D54" s="54">
        <v>0</v>
      </c>
      <c r="E54" s="54">
        <v>0</v>
      </c>
      <c r="F54" s="54">
        <v>0</v>
      </c>
    </row>
    <row r="55" spans="1:6" x14ac:dyDescent="0.25">
      <c r="A55" s="91" t="s">
        <v>44</v>
      </c>
      <c r="B55" s="51" t="s">
        <v>41</v>
      </c>
      <c r="C55" s="54">
        <f t="shared" si="5"/>
        <v>0</v>
      </c>
      <c r="D55" s="54">
        <v>0</v>
      </c>
      <c r="E55" s="54">
        <v>0</v>
      </c>
      <c r="F55" s="54">
        <v>0</v>
      </c>
    </row>
    <row r="56" spans="1:6" x14ac:dyDescent="0.25">
      <c r="A56" s="90" t="s">
        <v>101</v>
      </c>
      <c r="B56" s="51" t="s">
        <v>105</v>
      </c>
      <c r="C56" s="54">
        <f t="shared" si="5"/>
        <v>0</v>
      </c>
      <c r="D56" s="54">
        <v>0</v>
      </c>
      <c r="E56" s="54">
        <v>0</v>
      </c>
      <c r="F56" s="54">
        <v>0</v>
      </c>
    </row>
    <row r="57" spans="1:6" x14ac:dyDescent="0.25">
      <c r="A57" s="91" t="s">
        <v>63</v>
      </c>
      <c r="B57" s="51" t="s">
        <v>41</v>
      </c>
      <c r="C57" s="54">
        <f t="shared" si="5"/>
        <v>0</v>
      </c>
      <c r="D57" s="54">
        <v>0</v>
      </c>
      <c r="E57" s="54">
        <v>0</v>
      </c>
      <c r="F57" s="54">
        <v>0</v>
      </c>
    </row>
    <row r="58" spans="1:6" x14ac:dyDescent="0.25">
      <c r="A58" s="90" t="s">
        <v>102</v>
      </c>
      <c r="B58" s="51" t="s">
        <v>106</v>
      </c>
      <c r="C58" s="54">
        <f t="shared" si="5"/>
        <v>0</v>
      </c>
      <c r="D58" s="54">
        <v>0</v>
      </c>
      <c r="E58" s="54">
        <v>0</v>
      </c>
      <c r="F58" s="54">
        <v>0</v>
      </c>
    </row>
    <row r="59" spans="1:6" x14ac:dyDescent="0.25">
      <c r="A59" s="91" t="s">
        <v>65</v>
      </c>
      <c r="B59" s="51" t="s">
        <v>41</v>
      </c>
      <c r="C59" s="54">
        <f t="shared" si="5"/>
        <v>0</v>
      </c>
      <c r="D59" s="54">
        <v>0</v>
      </c>
      <c r="E59" s="54">
        <v>0</v>
      </c>
      <c r="F59" s="54">
        <v>0</v>
      </c>
    </row>
    <row r="60" spans="1:6" x14ac:dyDescent="0.25">
      <c r="C60" s="2" t="s">
        <v>35</v>
      </c>
      <c r="D60" s="2">
        <v>2021</v>
      </c>
      <c r="E60" s="2">
        <v>2022</v>
      </c>
      <c r="F60" s="2">
        <v>2023</v>
      </c>
    </row>
  </sheetData>
  <mergeCells count="23">
    <mergeCell ref="C3:F3"/>
    <mergeCell ref="A16:B16"/>
    <mergeCell ref="A38:B38"/>
    <mergeCell ref="A39:F39"/>
    <mergeCell ref="A49:B49"/>
    <mergeCell ref="A27:B27"/>
    <mergeCell ref="A17:F17"/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4:F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2</vt:lpstr>
      <vt:lpstr>Прил. 3</vt:lpstr>
      <vt:lpstr>Прил. 5</vt:lpstr>
      <vt:lpstr>Прил. 7</vt:lpstr>
      <vt:lpstr>'Прил. 5'!Заголовки_для_печати</vt:lpstr>
      <vt:lpstr>'Прил. 7'!Заголовки_для_печати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2023-05-12T04:44:59Z</cp:lastPrinted>
  <dcterms:created xsi:type="dcterms:W3CDTF">2015-12-01T03:34:08Z</dcterms:created>
  <dcterms:modified xsi:type="dcterms:W3CDTF">2023-05-12T04:45:23Z</dcterms:modified>
</cp:coreProperties>
</file>